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106_Athens/"/>
    </mc:Choice>
  </mc:AlternateContent>
  <xr:revisionPtr revIDLastSave="58" documentId="8_{2F2C254A-D07D-4E83-BC7E-A0921C17E01E}" xr6:coauthVersionLast="47" xr6:coauthVersionMax="47" xr10:uidLastSave="{42415AF1-B159-4B4F-947B-8A4CB90FFAB6}"/>
  <bookViews>
    <workbookView xWindow="330" yWindow="738" windowWidth="22650" windowHeight="11904" activeTab="1" xr2:uid="{00000000-000D-0000-FFFF-FFFF0000000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a="1"/>
  <c r="D5" i="2" s="1"/>
  <c r="K96" i="3"/>
  <c r="K95" i="3"/>
  <c r="K94" i="3"/>
  <c r="K87" i="3"/>
  <c r="H87" i="3"/>
  <c r="O87" i="3" s="1" a="1"/>
  <c r="O87" i="3" s="1"/>
  <c r="I20" i="3" s="1" a="1"/>
  <c r="I20" i="3" s="1"/>
  <c r="K80" i="3"/>
  <c r="H80" i="3"/>
  <c r="O80" i="3" s="1" a="1"/>
  <c r="O80" i="3" s="1"/>
  <c r="I19" i="3" s="1" a="1"/>
  <c r="I19" i="3" s="1"/>
  <c r="K73" i="3"/>
  <c r="K66" i="3"/>
  <c r="K65" i="3"/>
  <c r="K58" i="3"/>
  <c r="K57" i="3"/>
  <c r="K56" i="3"/>
  <c r="K55" i="3"/>
  <c r="K48" i="3"/>
  <c r="K47" i="3"/>
  <c r="K46" i="3"/>
  <c r="K38" i="3"/>
  <c r="K31" i="3"/>
  <c r="K30" i="3"/>
  <c r="D21" i="3"/>
  <c r="D20" i="3"/>
  <c r="D19" i="3"/>
  <c r="D18" i="3"/>
  <c r="D17" i="3"/>
  <c r="D16" i="3"/>
  <c r="D15" i="3"/>
  <c r="D14" i="3"/>
  <c r="D13" i="3"/>
  <c r="I6" i="3" a="1"/>
  <c r="I6" i="3" s="1"/>
  <c r="I5" i="3" a="1"/>
  <c r="I5" i="3" s="1"/>
  <c r="B2" i="3"/>
  <c r="B1" i="3"/>
  <c r="C2" i="2" a="1"/>
  <c r="I7" i="3" l="1"/>
  <c r="C2" i="2"/>
  <c r="P2" i="3" s="1"/>
  <c r="H96" i="3"/>
  <c r="O96" i="3" s="1" a="1"/>
  <c r="O96" i="3" s="1"/>
  <c r="I21" i="3" s="1" a="1"/>
  <c r="I21" i="3" s="1"/>
  <c r="H94" i="3"/>
  <c r="O94" i="3" s="1" a="1"/>
  <c r="O94" i="3" s="1"/>
  <c r="H58" i="3"/>
  <c r="O58" i="3" s="1" a="1"/>
  <c r="O58" i="3" s="1"/>
  <c r="H56" i="3"/>
  <c r="O56" i="3" s="1" a="1"/>
  <c r="O56" i="3" s="1"/>
  <c r="H48" i="3"/>
  <c r="O48" i="3" s="1" a="1"/>
  <c r="O48" i="3" s="1"/>
  <c r="H46" i="3"/>
  <c r="O46" i="3" s="1" a="1"/>
  <c r="O46" i="3" s="1"/>
  <c r="H31" i="3"/>
  <c r="O31" i="3" s="1" a="1"/>
  <c r="O31" i="3" s="1"/>
  <c r="H95" i="3"/>
  <c r="O95" i="3" s="1" a="1"/>
  <c r="O95" i="3" s="1"/>
  <c r="H73" i="3"/>
  <c r="O73" i="3" s="1" a="1"/>
  <c r="O73" i="3" s="1"/>
  <c r="I18" i="3" s="1" a="1"/>
  <c r="I18" i="3" s="1"/>
  <c r="H57" i="3"/>
  <c r="O57" i="3" s="1" a="1"/>
  <c r="O57" i="3" s="1"/>
  <c r="H55" i="3"/>
  <c r="O55" i="3" s="1" a="1"/>
  <c r="O55" i="3" s="1"/>
  <c r="H47" i="3"/>
  <c r="O47" i="3" s="1" a="1"/>
  <c r="O47" i="3" s="1"/>
  <c r="H30" i="3"/>
  <c r="O30" i="3" s="1" a="1"/>
  <c r="O30" i="3" s="1"/>
  <c r="H66" i="3"/>
  <c r="O66" i="3" s="1" a="1"/>
  <c r="O66" i="3" s="1"/>
  <c r="H65" i="3"/>
  <c r="O65" i="3" s="1" a="1"/>
  <c r="O65" i="3" s="1"/>
  <c r="H38" i="3"/>
  <c r="O38" i="3" s="1" a="1"/>
  <c r="O38" i="3" s="1"/>
  <c r="I14" i="3" s="1" a="1"/>
  <c r="I14" i="3" s="1"/>
  <c r="I17" i="3" l="1" a="1"/>
  <c r="I17" i="3" s="1"/>
  <c r="I15" i="3" a="1"/>
  <c r="I15" i="3" s="1"/>
  <c r="I13" i="3" a="1"/>
  <c r="I13" i="3" s="1"/>
  <c r="I12" i="3" a="1"/>
  <c r="I12" i="3" s="1"/>
  <c r="D10" i="2" s="1"/>
  <c r="I16" i="3"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7"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<sst xmlns="http://schemas.openxmlformats.org/spreadsheetml/2006/main" count="425" uniqueCount="227">
  <si>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</si>
  <si>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</si>
  <si>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</si>
  <si>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</si>
  <si>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</si>
  <si>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</si>
  <si>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</si>
  <si>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</si>
  <si>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</si>
  <si>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</si>
  <si>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</si>
  <si>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</si>
  <si>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</si>
  <si>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</si>
  <si>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</si>
  <si>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</si>
  <si>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</si>
  <si>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</si>
  <si>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</si>
  <si>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</si>
  <si>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</si>
  <si>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</si>
  <si>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</si>
  <si>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</si>
  <si>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</si>
  <si>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</si>
  <si>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</si>
  <si>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</si>
  <si>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</si>
  <si>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</si>
  <si>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</si>
  <si>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</si>
  <si>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</si>
  <si>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</si>
  <si>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</si>
  <si>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</si>
  <si>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</si>
  <si>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</si>
  <si>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</si>
  <si>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</si>
  <si>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</si>
  <si>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</si>
  <si>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</si>
  <si>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</si>
  <si>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</si>
  <si>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</si>
  <si>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</si>
  <si>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</si>
  <si>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</si>
  <si>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</si>
  <si>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</si>
  <si>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</si>
  <si>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</si>
  <si>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</si>
  <si>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</si>
  <si>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</si>
  <si>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</si>
  <si>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</si>
  <si>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</si>
  <si>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</si>
  <si>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</si>
  <si>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</si>
  <si>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</si>
  <si>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</si>
  <si>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</si>
  <si>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</si>
  <si>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</si>
  <si>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</si>
  <si>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</si>
  <si>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</si>
  <si>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</si>
  <si>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</si>
  <si>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</si>
  <si>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</si>
  <si>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</si>
  <si>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</si>
  <si>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</si>
  <si>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</si>
  <si>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</si>
  <si>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</si>
  <si>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</si>
  <si>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</si>
  <si>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</si>
  <si>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</si>
  <si>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</si>
  <si>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</si>
  <si>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</si>
  <si>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</si>
  <si>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</si>
  <si>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</si>
  <si>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</si>
  <si>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</si>
  <si>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</si>
  <si>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</si>
  <si>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</si>
  <si>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</si>
  <si>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</si>
  <si>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</si>
  <si>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</si>
  <si>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</si>
  <si>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</si>
  <si>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</si>
  <si>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</si>
  <si>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</si>
  <si>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</si>
  <si>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</si>
  <si>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</si>
  <si>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</si>
  <si>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</si>
  <si>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</si>
  <si>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</si>
  <si>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</si>
  <si>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</si>
  <si>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</si>
  <si>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</si>
  <si>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</si>
  <si>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</si>
  <si>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</si>
  <si>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</si>
  <si>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</si>
  <si>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</si>
  <si>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</si>
  <si>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</si>
  <si>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</si>
  <si>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</si>
  <si>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</si>
  <si>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</si>
  <si>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</si>
  <si>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</si>
  <si>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</si>
  <si>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</si>
  <si>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</si>
  <si>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</si>
  <si>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</si>
  <si>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</si>
  <si>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</si>
  <si>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</si>
  <si>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</si>
  <si>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</si>
  <si>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family val="2"/>
      </rPr>
      <t xml:space="preserve">Spurious emission for UE co-existence for 
</t>
    </r>
    <r>
      <rPr>
        <sz val="8"/>
        <color rgb="FFFF0000"/>
        <rFont val="Arial"/>
        <family val="2"/>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</si>
  <si>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</si>
  <si>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</si>
  <si>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</si>
  <si>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</si>
  <si>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</si>
  <si>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</si>
  <si>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</si>
  <si>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</si>
  <si>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</si>
  <si>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</si>
  <si>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</si>
  <si>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</si>
  <si>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</si>
  <si>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</si>
  <si>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</si>
  <si>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</si>
  <si>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</si>
  <si>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</si>
  <si>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</si>
  <si>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</si>
  <si>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</si>
  <si>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</si>
  <si>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</si>
  <si>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</si>
  <si>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</si>
  <si>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</si>
  <si>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</si>
  <si>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</si>
  <si>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</si>
  <si>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</si>
  <si>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</si>
  <si>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</si>
  <si>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</si>
  <si>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</si>
  <si>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</si>
  <si>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</si>
  <si>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</si>
  <si>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</si>
  <si>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</si>
  <si>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</si>
  <si>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</si>
  <si>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</si>
  <si>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</si>
  <si>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</si>
  <si>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</si>
  <si>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</si>
  <si>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</si>
  <si>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</si>
  <si>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</si>
  <si>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</si>
  <si>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</si>
  <si>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</si>
  <si>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</si>
  <si>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</si>
  <si>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</si>
  <si>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</si>
  <si>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</si>
  <si>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</si>
  <si>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</si>
  <si>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</si>
  <si>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</si>
  <si>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</si>
  <si>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</si>
  <si>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</si>
  <si>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</si>
  <si>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</si>
  <si>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</si>
  <si>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</si>
  <si>
    <t>Rel-16</t>
  </si>
  <si>
    <t>NR CA FR1+FR2 inter-band (2 bands)</t>
  </si>
  <si>
    <t>38.101-3:Table 5.5A.1-1n</t>
  </si>
  <si>
    <t>CA_n78A-n258A</t>
  </si>
  <si>
    <t>-</t>
  </si>
  <si>
    <t>Ongoing</t>
  </si>
  <si>
    <t>PC3</t>
  </si>
  <si>
    <t>Telstra</t>
  </si>
  <si>
    <t>Ericsson (Niclas Weiler)</t>
  </si>
  <si>
    <t>&lt;RAN5#94-e</t>
  </si>
  <si>
    <t>NR_CADC_NR_LTE_DC_R16-UEConTest</t>
  </si>
  <si>
    <t xml:space="preserve">CA_n078A_n258A </t>
  </si>
  <si>
    <t xml:space="preserve">_ </t>
  </si>
  <si>
    <t>No relevant test cases</t>
  </si>
  <si>
    <t>No TP analysis requiered for specific FR1/FR2 CA  configurations.</t>
  </si>
  <si>
    <t>No TP analysis requiered for specific FR1/FR2 CA configurations</t>
  </si>
  <si>
    <t>R5-250230</t>
  </si>
  <si>
    <t>NA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</si>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</sst>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8"/>
      <color rgb="FFFF0000"/>
      <name val="Arial"/>
      <family val="2"/>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
      <sz val="8"/>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7" fillId="0" borderId="0"/>
    <xf numFmtId="0" fontId="37" fillId="0" borderId="0"/>
  </cellStyleXfs>
  <cellXfs count="222">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6" fillId="3" borderId="0" xfId="1" applyFont="1" applyFill="1"/>
    <xf numFmtId="0" fontId="9"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0" fontId="8"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7"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23"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1" xfId="1" applyFont="1" applyFill="1" applyBorder="1" applyAlignment="1">
      <alignment horizontal="center" vertical="top" wrapText="1"/>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8" fillId="0" borderId="10"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vertical="top" wrapText="1"/>
    </xf>
    <xf numFmtId="0" fontId="8" fillId="0" borderId="8" xfId="1" applyFont="1" applyBorder="1" applyAlignment="1">
      <alignment vertical="top" wrapText="1"/>
    </xf>
    <xf numFmtId="0" fontId="8" fillId="0" borderId="7" xfId="1" applyFont="1" applyBorder="1" applyAlignment="1">
      <alignment horizontal="left" vertical="top" wrapText="1"/>
    </xf>
    <xf numFmtId="0" fontId="8" fillId="0" borderId="6" xfId="1" applyFont="1" applyBorder="1" applyAlignment="1">
      <alignment vertical="top" wrapText="1"/>
    </xf>
    <xf numFmtId="0" fontId="8" fillId="0" borderId="11" xfId="1" applyFont="1" applyBorder="1" applyAlignment="1">
      <alignment horizontal="left" vertical="top" wrapText="1"/>
    </xf>
    <xf numFmtId="49" fontId="8" fillId="0" borderId="11" xfId="1" applyNumberFormat="1" applyFont="1" applyBorder="1" applyAlignment="1">
      <alignment vertical="top" wrapText="1"/>
    </xf>
    <xf numFmtId="0" fontId="22" fillId="7" borderId="11" xfId="1" applyFont="1" applyFill="1" applyBorder="1" applyAlignment="1">
      <alignment horizontal="center" vertical="top"/>
    </xf>
    <xf numFmtId="49" fontId="8" fillId="0" borderId="6" xfId="1" applyNumberFormat="1" applyFont="1" applyBorder="1" applyAlignment="1">
      <alignment vertical="top" wrapText="1"/>
    </xf>
    <xf numFmtId="0" fontId="22"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29" fillId="0" borderId="8" xfId="0" applyFont="1" applyBorder="1" applyAlignment="1">
      <alignment horizontal="center" vertical="top" wrapText="1"/>
    </xf>
    <xf numFmtId="0" fontId="30" fillId="0" borderId="8" xfId="0" applyFont="1" applyBorder="1" applyAlignment="1">
      <alignment horizontal="center" vertical="top" wrapText="1"/>
    </xf>
    <xf numFmtId="0" fontId="30" fillId="0" borderId="8" xfId="0" applyFont="1" applyBorder="1" applyAlignment="1">
      <alignment horizontal="left" vertical="top" wrapText="1"/>
    </xf>
    <xf numFmtId="0" fontId="30" fillId="0" borderId="8" xfId="0" applyFont="1" applyBorder="1" applyAlignment="1">
      <alignment vertical="top" wrapText="1"/>
    </xf>
    <xf numFmtId="0" fontId="31"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2" fillId="0" borderId="0" xfId="0" applyFont="1"/>
    <xf numFmtId="0" fontId="0" fillId="3" borderId="0" xfId="0" applyFill="1" applyAlignment="1">
      <alignment horizontal="left" vertical="top"/>
    </xf>
    <xf numFmtId="49" fontId="8" fillId="0" borderId="10" xfId="1" quotePrefix="1" applyNumberFormat="1" applyFont="1" applyBorder="1" applyAlignment="1">
      <alignment horizontal="center" vertical="top" wrapText="1"/>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38" fillId="0" borderId="1" xfId="0" applyFont="1" applyBorder="1" applyAlignment="1">
      <alignment horizontal="center" vertical="top"/>
    </xf>
    <xf numFmtId="0" fontId="0" fillId="0" borderId="1" xfId="0" applyBorder="1" applyAlignment="1">
      <alignment horizontal="center" vertical="top"/>
    </xf>
    <xf numFmtId="0" fontId="0" fillId="0" borderId="10" xfId="0" applyBorder="1" applyAlignment="1">
      <alignment horizontal="left" vertical="top"/>
    </xf>
    <xf numFmtId="0" fontId="38" fillId="3" borderId="18" xfId="0" applyFont="1" applyFill="1" applyBorder="1" applyAlignment="1">
      <alignment horizontal="center" vertical="top"/>
    </xf>
    <xf numFmtId="0" fontId="0" fillId="3" borderId="1" xfId="0" applyFill="1" applyBorder="1" applyAlignment="1">
      <alignment horizontal="center" vertical="top"/>
    </xf>
    <xf numFmtId="0" fontId="39" fillId="0" borderId="1" xfId="0" applyFont="1" applyBorder="1" applyAlignment="1">
      <alignment horizontal="left" vertical="top"/>
    </xf>
    <xf numFmtId="0" fontId="0" fillId="3" borderId="1" xfId="0" applyFill="1" applyBorder="1" applyAlignment="1">
      <alignment horizontal="left" vertical="top"/>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10" fillId="3" borderId="1" xfId="1" applyFont="1" applyFill="1" applyBorder="1" applyAlignment="1">
      <alignment horizontal="left" vertical="top"/>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4" fillId="3" borderId="0" xfId="1" applyFont="1" applyFill="1" applyAlignment="1">
      <alignment horizontal="left" vertical="top"/>
    </xf>
    <xf numFmtId="0" fontId="26" fillId="3" borderId="0" xfId="1" applyFont="1" applyFill="1" applyAlignment="1">
      <alignment horizontal="left" vertical="top" wrapText="1"/>
    </xf>
    <xf numFmtId="0" fontId="15"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9" fillId="7" borderId="10" xfId="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49" fontId="9" fillId="7" borderId="10"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9" fillId="3" borderId="1" xfId="1" applyFont="1" applyFill="1" applyBorder="1" applyAlignment="1">
      <alignment horizontal="left" vertical="top" wrapText="1"/>
    </xf>
    <xf numFmtId="0" fontId="9" fillId="3" borderId="1"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5" fillId="3" borderId="0" xfId="1" applyFont="1" applyFill="1" applyAlignment="1">
      <alignment horizontal="left" vertical="top"/>
    </xf>
    <xf numFmtId="0" fontId="7" fillId="3" borderId="0" xfId="1" applyFont="1" applyFill="1" applyAlignment="1">
      <alignment horizontal="right"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38">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eetMetadata" Target="metadata.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44E35909" TargetMode="External"/><Relationship Id="rId1" Type="http://schemas.openxmlformats.org/officeDocument/2006/relationships/externalLinkPath" Target="file:///\\44E35909\DRAFT%2520WP%2520NR%2520CA%2520PC3%2520FR1%25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6B13BDC5" TargetMode="External"/><Relationship Id="rId1" Type="http://schemas.openxmlformats.org/officeDocument/2006/relationships/externalLinkPath" Target="file:///\\6B13BDC5\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10.xlsm?6B13BDC5" TargetMode="External"/><Relationship Id="rId1" Type="http://schemas.openxmlformats.org/officeDocument/2006/relationships/externalLinkPath" Target="file:///\\6B13BDC5\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37"/>
    <tableColumn id="1" xr3:uid="{00000000-0010-0000-0000-000001000000}" name="Release introduced in TS 38.101-x" dataDxfId="136"/>
    <tableColumn id="2" xr3:uid="{00000000-0010-0000-0000-000002000000}" name="Type of configuration" dataDxfId="135"/>
    <tableColumn id="3" xr3:uid="{00000000-0010-0000-0000-000003000000}" name="TS and Source Table" dataDxfId="134"/>
    <tableColumn id="4" xr3:uid="{00000000-0010-0000-0000-000004000000}" name="Configuration" dataDxfId="133"/>
    <tableColumn id="5" xr3:uid="{00000000-0010-0000-0000-000005000000}" name="Uplink_x000a_configuration" dataDxfId="132"/>
    <tableColumn id="6" xr3:uid="{00000000-0010-0000-0000-000006000000}" name="PC3 Status" dataDxfId="131"/>
    <tableColumn id="7" xr3:uid="{00000000-0010-0000-0000-000007000000}" name="PC2 completed?" dataDxfId="130"/>
    <tableColumn id="8" xr3:uid="{00000000-0010-0000-0000-000008000000}" name="RAN5 Completion Meeting _x000a_(PC3)" dataDxfId="129"/>
    <tableColumn id="9" xr3:uid="{00000000-0010-0000-0000-000009000000}" name="Completion Reference_x000a_(PC3)" dataDxfId="128"/>
    <tableColumn id="10" xr3:uid="{00000000-0010-0000-0000-00000A000000}" name="Interested operator_x000a_(PC3)" dataDxfId="127"/>
    <tableColumn id="11" xr3:uid="{00000000-0010-0000-0000-00000B000000}" name="Responsible Company (contact)_x000a_(PC3)" dataDxfId="126"/>
    <tableColumn id="12" xr3:uid="{00000000-0010-0000-0000-00000C000000}" name="Assignment_x000a_[RAN5 meeting]_x000a_ (PC3)" dataDxfId="125"/>
    <tableColumn id="13" xr3:uid="{00000000-0010-0000-0000-00000D000000}" name="Applicable RAN5 WI code(s)  for CRs" dataDxfId="124"/>
    <tableColumn id="14" xr3:uid="{00000000-0010-0000-0000-00000E000000}" name="Comments" dataDxfId="123"/>
    <tableColumn id="16" xr3:uid="{00000000-0010-0000-0000-000010000000}" name="Introduced in PRD version" dataDxfId="12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50"/>
  <sheetViews>
    <sheetView topLeftCell="A13" zoomScale="110" zoomScaleNormal="110" workbookViewId="0">
      <selection activeCell="L18" sqref="L18"/>
    </sheetView>
  </sheetViews>
  <sheetFormatPr defaultColWidth="9.15625" defaultRowHeight="14.4"/>
  <cols>
    <col min="1" max="1" width="6.578125" style="108" customWidth="1"/>
    <col min="2" max="2" width="10.68359375" style="108" customWidth="1"/>
    <col min="3" max="3" width="17" style="108" customWidth="1"/>
    <col min="4" max="4" width="19.578125" style="108" customWidth="1"/>
    <col min="5" max="5" width="22" style="108" customWidth="1"/>
    <col min="6" max="6" width="28.68359375" style="108" customWidth="1"/>
    <col min="7" max="7" width="10.68359375" style="108" customWidth="1"/>
    <col min="8" max="8" width="9.26171875" style="108" hidden="1" customWidth="1"/>
    <col min="9" max="9" width="11.15625" style="108" hidden="1" customWidth="1"/>
    <col min="10" max="10" width="11.578125" style="108" hidden="1" customWidth="1"/>
    <col min="11" max="11" width="13.83984375" style="108" customWidth="1"/>
    <col min="12" max="12" width="20.578125" style="108" customWidth="1"/>
    <col min="13" max="13" width="14.578125" style="108" customWidth="1"/>
    <col min="14" max="14" width="34.83984375" style="108" customWidth="1"/>
    <col min="15" max="15" width="35.578125" style="108" customWidth="1"/>
    <col min="16" max="16" width="15.41796875" style="108" hidden="1" customWidth="1"/>
    <col min="17" max="17" width="5.83984375" style="108" customWidth="1"/>
    <col min="18" max="18" width="37.15625" style="108" customWidth="1"/>
    <col min="19" max="19" width="24.41796875" style="108" customWidth="1"/>
    <col min="20" max="16384" width="9.15625" style="108"/>
  </cols>
  <sheetData>
    <row r="1" spans="1:19" ht="21.75" customHeight="1">
      <c r="A1" s="109"/>
      <c r="B1" s="155" t="s">
        <v>0</v>
      </c>
      <c r="C1" s="155"/>
      <c r="D1" s="155"/>
      <c r="E1" s="155"/>
      <c r="F1" s="155"/>
      <c r="G1" s="155"/>
      <c r="H1" s="155"/>
      <c r="I1" s="155"/>
      <c r="J1" s="155"/>
      <c r="K1" s="155"/>
      <c r="L1" s="155"/>
      <c r="M1" s="155"/>
      <c r="N1" s="155"/>
      <c r="O1" s="22"/>
      <c r="P1" s="122"/>
      <c r="Q1" s="75"/>
      <c r="R1" s="75"/>
      <c r="S1" s="75"/>
    </row>
    <row r="2" spans="1:19" ht="17.25" customHeight="1">
      <c r="B2" s="110" t="s">
        <v>1</v>
      </c>
      <c r="C2" s="156" t="str">
        <f t="array" aca="1" ref="C2" ca="1">"WP NR CA PC3 FR2 "&amp;INDIRECT("'Revision History WP template'!A3")</f>
        <v>WP NR CA PC3 FR2 v1.11.0</v>
      </c>
      <c r="D2" s="156"/>
      <c r="E2" s="156"/>
      <c r="F2" s="156"/>
      <c r="G2" s="156"/>
      <c r="H2" s="156"/>
      <c r="I2" s="156"/>
      <c r="J2" s="156"/>
      <c r="K2" s="156"/>
      <c r="L2" s="156"/>
      <c r="M2" s="156"/>
      <c r="N2" s="156"/>
      <c r="O2" s="22"/>
      <c r="P2" s="122"/>
      <c r="Q2" s="75"/>
      <c r="R2" s="75"/>
      <c r="S2" s="75"/>
    </row>
    <row r="3" spans="1:19" ht="30" customHeight="1">
      <c r="B3" s="157" t="s">
        <v>2</v>
      </c>
      <c r="C3" s="157"/>
      <c r="D3" s="157"/>
      <c r="E3" s="157"/>
      <c r="F3" s="157"/>
      <c r="G3" s="157"/>
      <c r="H3" s="157"/>
      <c r="I3" s="157"/>
      <c r="J3" s="157"/>
      <c r="K3" s="157"/>
      <c r="L3" s="157"/>
      <c r="M3" s="157"/>
      <c r="N3" s="157"/>
      <c r="O3" s="75"/>
      <c r="P3" s="75"/>
      <c r="Q3" s="75"/>
      <c r="R3" s="75"/>
      <c r="S3" s="75"/>
    </row>
    <row r="4" spans="1:19" ht="17.7">
      <c r="B4" s="149" t="s">
        <v>3</v>
      </c>
      <c r="C4" s="149"/>
      <c r="D4" s="149"/>
      <c r="E4" s="149"/>
      <c r="F4" s="149"/>
      <c r="G4" s="149"/>
      <c r="H4" s="149"/>
      <c r="I4" s="149"/>
      <c r="J4" s="149"/>
      <c r="K4" s="52"/>
      <c r="L4" s="53"/>
      <c r="M4" s="53"/>
      <c r="N4" s="21"/>
      <c r="O4" s="21"/>
      <c r="P4" s="21"/>
      <c r="Q4" s="21"/>
      <c r="R4" s="21"/>
      <c r="S4" s="21"/>
    </row>
    <row r="5" spans="1:19" ht="15">
      <c r="A5" s="23"/>
      <c r="B5" s="158" t="s">
        <v>4</v>
      </c>
      <c r="C5" s="158"/>
      <c r="D5" s="159" t="str" cm="1">
        <f t="array" aca="1" ref="D5" ca="1">SUBSTITUTE(MID(CELL("filename"),SEARCH("[",CELL("filename"))+1,SEARCH("]",CELL("filename"))-SEARCH("[",CELL("filename"))-1),".xlsx","")</f>
        <v>WP NR-DC PC3 FR1 n78A-n258A_3</v>
      </c>
      <c r="E5" s="160"/>
      <c r="F5" s="161"/>
      <c r="K5" s="153" t="s">
        <v>5</v>
      </c>
      <c r="L5" s="154"/>
      <c r="M5" s="154"/>
      <c r="N5" s="154"/>
      <c r="O5" s="154"/>
      <c r="P5" s="154"/>
      <c r="Q5" s="154"/>
      <c r="R5" s="154"/>
      <c r="S5" s="55"/>
    </row>
    <row r="6" spans="1:19" ht="18.3">
      <c r="A6" s="23"/>
      <c r="B6" s="144" t="s">
        <v>6</v>
      </c>
      <c r="C6" s="144"/>
      <c r="D6" s="145"/>
      <c r="E6" s="146"/>
      <c r="F6" s="147"/>
      <c r="K6" s="153" t="s">
        <v>7</v>
      </c>
      <c r="L6" s="154"/>
      <c r="M6" s="154"/>
      <c r="N6" s="154"/>
      <c r="O6" s="154"/>
      <c r="P6" s="154"/>
      <c r="Q6" s="154"/>
      <c r="R6" s="154"/>
      <c r="S6" s="129"/>
    </row>
    <row r="7" spans="1:19" ht="15" customHeight="1">
      <c r="A7" s="23"/>
      <c r="B7" s="144" t="s">
        <v>8</v>
      </c>
      <c r="C7" s="144"/>
      <c r="D7" s="145" t="s">
        <v>9</v>
      </c>
      <c r="E7" s="146"/>
      <c r="F7" s="147"/>
      <c r="K7" s="151" t="s">
        <v>10</v>
      </c>
      <c r="L7" s="152"/>
      <c r="M7" s="152"/>
      <c r="N7" s="152"/>
      <c r="O7" s="152"/>
      <c r="P7" s="152"/>
      <c r="Q7" s="152"/>
      <c r="R7" s="152"/>
      <c r="S7" s="123"/>
    </row>
    <row r="8" spans="1:19">
      <c r="A8" s="23"/>
      <c r="B8" s="144" t="s">
        <v>11</v>
      </c>
      <c r="C8" s="144"/>
      <c r="D8" s="145"/>
      <c r="E8" s="146"/>
      <c r="F8" s="147"/>
      <c r="K8" s="151"/>
      <c r="L8" s="152"/>
      <c r="M8" s="152"/>
      <c r="N8" s="152"/>
      <c r="O8" s="152"/>
      <c r="P8" s="152"/>
      <c r="Q8" s="152"/>
      <c r="R8" s="152"/>
      <c r="S8" s="123"/>
    </row>
    <row r="9" spans="1:19">
      <c r="S9" s="123"/>
    </row>
    <row r="10" spans="1:19" ht="17.7">
      <c r="B10" s="148" t="s">
        <v>12</v>
      </c>
      <c r="C10" s="148"/>
      <c r="D10" s="59">
        <f>'WP NR CA PC3 FR2'!I12</f>
        <v>1</v>
      </c>
      <c r="E10" s="22"/>
      <c r="F10" s="22"/>
      <c r="G10" s="22"/>
      <c r="H10" s="22"/>
      <c r="I10" s="22"/>
      <c r="J10" s="22"/>
      <c r="S10" s="123"/>
    </row>
    <row r="11" spans="1:19">
      <c r="S11" s="123"/>
    </row>
    <row r="12" spans="1:19" ht="18.75" customHeight="1">
      <c r="B12" s="149" t="s">
        <v>13</v>
      </c>
      <c r="C12" s="149"/>
      <c r="D12" s="149"/>
      <c r="E12" s="149"/>
      <c r="F12" s="149"/>
      <c r="G12" s="149"/>
      <c r="H12" s="149"/>
      <c r="I12" s="149"/>
      <c r="J12" s="149"/>
      <c r="S12" s="123"/>
    </row>
    <row r="13" spans="1:19" ht="108" customHeight="1">
      <c r="A13" s="111"/>
      <c r="B13" s="150" t="s">
        <v>14</v>
      </c>
      <c r="C13" s="150"/>
      <c r="D13" s="150"/>
      <c r="E13" s="150"/>
      <c r="F13" s="150"/>
      <c r="G13" s="150"/>
      <c r="H13" s="150"/>
      <c r="I13" s="150"/>
      <c r="J13" s="150"/>
      <c r="K13" s="150"/>
      <c r="L13" s="150"/>
      <c r="M13" s="150"/>
      <c r="N13" s="150"/>
      <c r="S13" s="123"/>
    </row>
    <row r="14" spans="1:19" ht="42">
      <c r="A14" s="112" t="s">
        <v>15</v>
      </c>
      <c r="B14" s="113" t="s">
        <v>16</v>
      </c>
      <c r="C14" s="112" t="s">
        <v>17</v>
      </c>
      <c r="D14" s="112" t="s">
        <v>18</v>
      </c>
      <c r="E14" s="112" t="s">
        <v>19</v>
      </c>
      <c r="F14" s="112" t="s">
        <v>20</v>
      </c>
      <c r="G14" s="112" t="s">
        <v>21</v>
      </c>
      <c r="H14" s="112" t="s">
        <v>22</v>
      </c>
      <c r="I14" s="112" t="s">
        <v>23</v>
      </c>
      <c r="J14" s="112" t="s">
        <v>24</v>
      </c>
      <c r="K14" s="112" t="s">
        <v>25</v>
      </c>
      <c r="L14" s="112" t="s">
        <v>26</v>
      </c>
      <c r="M14" s="112" t="s">
        <v>27</v>
      </c>
      <c r="N14" s="124" t="s">
        <v>28</v>
      </c>
      <c r="O14" s="125" t="s">
        <v>11</v>
      </c>
      <c r="P14" s="112" t="s">
        <v>29</v>
      </c>
    </row>
    <row r="15" spans="1:19" s="136" customFormat="1">
      <c r="A15" s="134"/>
      <c r="B15" s="135" t="s">
        <v>208</v>
      </c>
      <c r="C15" s="135" t="s">
        <v>209</v>
      </c>
      <c r="D15" s="127" t="s">
        <v>210</v>
      </c>
      <c r="E15" s="10" t="s">
        <v>211</v>
      </c>
      <c r="F15" s="10" t="s">
        <v>212</v>
      </c>
      <c r="G15" s="135" t="s">
        <v>213</v>
      </c>
      <c r="H15" s="135" t="s">
        <v>214</v>
      </c>
      <c r="I15" s="127"/>
      <c r="J15" s="127"/>
      <c r="K15" s="127" t="s">
        <v>215</v>
      </c>
      <c r="L15" s="127" t="s">
        <v>216</v>
      </c>
      <c r="M15" s="127" t="s">
        <v>217</v>
      </c>
      <c r="N15" s="127" t="s">
        <v>218</v>
      </c>
      <c r="O15" s="136" t="s">
        <v>219</v>
      </c>
      <c r="P15" s="126" t="s">
        <v>220</v>
      </c>
      <c r="Q15" s="126"/>
      <c r="R15" s="126" t="s">
        <v>205</v>
      </c>
    </row>
    <row r="16" spans="1:19" s="130" customFormat="1">
      <c r="A16" s="137"/>
      <c r="B16" s="138" t="s">
        <v>208</v>
      </c>
      <c r="C16" s="139" t="s">
        <v>209</v>
      </c>
      <c r="D16" s="140" t="s">
        <v>210</v>
      </c>
      <c r="E16" s="140" t="s">
        <v>211</v>
      </c>
      <c r="F16" s="140" t="s">
        <v>211</v>
      </c>
      <c r="G16" s="138" t="s">
        <v>213</v>
      </c>
      <c r="H16" s="138" t="s">
        <v>214</v>
      </c>
      <c r="I16" s="138"/>
      <c r="J16" s="138"/>
      <c r="K16" s="141" t="s">
        <v>215</v>
      </c>
      <c r="L16" s="141" t="s">
        <v>216</v>
      </c>
      <c r="M16" s="138" t="s">
        <v>217</v>
      </c>
      <c r="N16" s="142" t="s">
        <v>218</v>
      </c>
      <c r="O16" s="140" t="s">
        <v>219</v>
      </c>
      <c r="P16" s="140" t="s">
        <v>219</v>
      </c>
      <c r="Q16" s="138"/>
      <c r="R16" s="143" t="s">
        <v>205</v>
      </c>
    </row>
    <row r="17" spans="1:16">
      <c r="A17" s="114"/>
      <c r="B17" s="115"/>
      <c r="C17" s="115"/>
      <c r="D17" s="116"/>
      <c r="E17" s="117"/>
      <c r="F17" s="116"/>
      <c r="G17" s="115"/>
      <c r="H17" s="115"/>
      <c r="I17" s="116"/>
      <c r="J17" s="116"/>
      <c r="K17" s="116"/>
      <c r="L17" s="116"/>
      <c r="M17" s="116"/>
      <c r="N17" s="116"/>
      <c r="O17" s="116"/>
      <c r="P17" s="127"/>
    </row>
    <row r="18" spans="1:16">
      <c r="A18" s="114"/>
      <c r="B18" s="115"/>
      <c r="C18" s="115"/>
      <c r="D18" s="116"/>
      <c r="E18" s="117"/>
      <c r="F18" s="116"/>
      <c r="G18" s="115"/>
      <c r="H18" s="115"/>
      <c r="I18" s="116"/>
      <c r="J18" s="116"/>
      <c r="K18" s="116"/>
      <c r="L18" s="116"/>
      <c r="M18" s="116"/>
      <c r="N18" s="116"/>
      <c r="O18" s="116"/>
      <c r="P18" s="127"/>
    </row>
    <row r="19" spans="1:16">
      <c r="A19" s="114"/>
      <c r="B19" s="115"/>
      <c r="C19" s="115"/>
      <c r="D19" s="116"/>
      <c r="E19" s="117"/>
      <c r="F19" s="116"/>
      <c r="G19" s="115"/>
      <c r="H19" s="115"/>
      <c r="I19" s="116"/>
      <c r="J19" s="116"/>
      <c r="K19" s="116"/>
      <c r="L19" s="116"/>
      <c r="M19" s="116"/>
      <c r="N19" s="116"/>
      <c r="O19" s="116"/>
      <c r="P19" s="127"/>
    </row>
    <row r="20" spans="1:16">
      <c r="A20" s="114"/>
      <c r="B20" s="115"/>
      <c r="C20" s="115"/>
      <c r="D20" s="116"/>
      <c r="E20" s="117"/>
      <c r="F20" s="116"/>
      <c r="G20" s="115"/>
      <c r="H20" s="115"/>
      <c r="I20" s="116"/>
      <c r="J20" s="116"/>
      <c r="K20" s="116"/>
      <c r="L20" s="116"/>
      <c r="M20" s="116"/>
      <c r="N20" s="116"/>
      <c r="O20" s="116"/>
      <c r="P20" s="127"/>
    </row>
    <row r="21" spans="1:16">
      <c r="A21" s="114"/>
      <c r="B21" s="115"/>
      <c r="C21" s="115"/>
      <c r="D21" s="116"/>
      <c r="E21" s="117"/>
      <c r="F21" s="116"/>
      <c r="G21" s="115"/>
      <c r="H21" s="115"/>
      <c r="I21" s="116"/>
      <c r="J21" s="116"/>
      <c r="K21" s="116"/>
      <c r="L21" s="116"/>
      <c r="M21" s="116"/>
      <c r="N21" s="116"/>
      <c r="O21" s="116"/>
      <c r="P21" s="127"/>
    </row>
    <row r="22" spans="1:16">
      <c r="A22" s="114"/>
      <c r="B22" s="115"/>
      <c r="C22" s="115"/>
      <c r="D22" s="116"/>
      <c r="E22" s="117"/>
      <c r="F22" s="116"/>
      <c r="G22" s="115"/>
      <c r="H22" s="115"/>
      <c r="I22" s="116"/>
      <c r="J22" s="116"/>
      <c r="K22" s="116"/>
      <c r="L22" s="116"/>
      <c r="M22" s="116"/>
      <c r="N22" s="116"/>
      <c r="O22" s="116"/>
      <c r="P22" s="127"/>
    </row>
    <row r="23" spans="1:16">
      <c r="A23" s="114"/>
      <c r="B23" s="115"/>
      <c r="C23" s="115"/>
      <c r="D23" s="116"/>
      <c r="E23" s="117"/>
      <c r="F23" s="116"/>
      <c r="G23" s="115"/>
      <c r="H23" s="115"/>
      <c r="I23" s="116"/>
      <c r="J23" s="116"/>
      <c r="K23" s="116"/>
      <c r="L23" s="116"/>
      <c r="M23" s="116"/>
      <c r="N23" s="116"/>
      <c r="O23" s="116"/>
      <c r="P23" s="127"/>
    </row>
    <row r="24" spans="1:16">
      <c r="A24" s="114"/>
      <c r="B24" s="115"/>
      <c r="C24" s="115"/>
      <c r="D24" s="116"/>
      <c r="E24" s="117"/>
      <c r="F24" s="116"/>
      <c r="G24" s="115"/>
      <c r="H24" s="115"/>
      <c r="I24" s="116"/>
      <c r="J24" s="116"/>
      <c r="K24" s="116"/>
      <c r="L24" s="116"/>
      <c r="M24" s="116"/>
      <c r="N24" s="116"/>
      <c r="O24" s="116"/>
      <c r="P24" s="127"/>
    </row>
    <row r="25" spans="1:16">
      <c r="A25" s="114"/>
      <c r="B25" s="115"/>
      <c r="C25" s="115"/>
      <c r="D25" s="116"/>
      <c r="E25" s="117"/>
      <c r="F25" s="116"/>
      <c r="G25" s="115"/>
      <c r="H25" s="115"/>
      <c r="I25" s="116"/>
      <c r="J25" s="116"/>
      <c r="K25" s="116"/>
      <c r="L25" s="116"/>
      <c r="M25" s="116"/>
      <c r="N25" s="116"/>
      <c r="O25" s="116"/>
      <c r="P25" s="127"/>
    </row>
    <row r="26" spans="1:16">
      <c r="A26" s="114"/>
      <c r="B26" s="115"/>
      <c r="C26" s="115"/>
      <c r="D26" s="116"/>
      <c r="E26" s="117"/>
      <c r="F26" s="116"/>
      <c r="G26" s="115"/>
      <c r="H26" s="115"/>
      <c r="I26" s="116"/>
      <c r="J26" s="116"/>
      <c r="K26" s="116"/>
      <c r="L26" s="116"/>
      <c r="M26" s="116"/>
      <c r="N26" s="116"/>
      <c r="O26" s="116"/>
      <c r="P26" s="127"/>
    </row>
    <row r="27" spans="1:16">
      <c r="A27" s="114"/>
      <c r="B27" s="115"/>
      <c r="C27" s="115"/>
      <c r="D27" s="116"/>
      <c r="E27" s="117"/>
      <c r="F27" s="116"/>
      <c r="G27" s="115"/>
      <c r="H27" s="115"/>
      <c r="I27" s="116"/>
      <c r="J27" s="116"/>
      <c r="K27" s="116"/>
      <c r="L27" s="116"/>
      <c r="M27" s="116"/>
      <c r="N27" s="116"/>
      <c r="O27" s="116"/>
      <c r="P27" s="127"/>
    </row>
    <row r="28" spans="1:16">
      <c r="A28" s="114"/>
      <c r="B28" s="115"/>
      <c r="C28" s="115"/>
      <c r="D28" s="116"/>
      <c r="E28" s="117"/>
      <c r="F28" s="116"/>
      <c r="G28" s="115"/>
      <c r="H28" s="115"/>
      <c r="I28" s="116"/>
      <c r="J28" s="116"/>
      <c r="K28" s="116"/>
      <c r="L28" s="116"/>
      <c r="M28" s="116"/>
      <c r="N28" s="116"/>
      <c r="O28" s="116"/>
      <c r="P28" s="127"/>
    </row>
    <row r="29" spans="1:16">
      <c r="A29" s="114"/>
      <c r="B29" s="115"/>
      <c r="C29" s="115"/>
      <c r="D29" s="116"/>
      <c r="E29" s="117"/>
      <c r="F29" s="116"/>
      <c r="G29" s="115"/>
      <c r="H29" s="115"/>
      <c r="I29" s="116"/>
      <c r="J29" s="116"/>
      <c r="K29" s="116"/>
      <c r="L29" s="116"/>
      <c r="M29" s="116"/>
      <c r="N29" s="116"/>
      <c r="O29" s="116"/>
      <c r="P29" s="127"/>
    </row>
    <row r="30" spans="1:16">
      <c r="A30" s="114"/>
      <c r="B30" s="115"/>
      <c r="C30" s="115"/>
      <c r="D30" s="116"/>
      <c r="E30" s="117"/>
      <c r="F30" s="116"/>
      <c r="G30" s="115"/>
      <c r="H30" s="115"/>
      <c r="I30" s="116"/>
      <c r="J30" s="116"/>
      <c r="K30" s="116"/>
      <c r="L30" s="116"/>
      <c r="M30" s="116"/>
      <c r="N30" s="116"/>
      <c r="O30" s="116"/>
      <c r="P30" s="127"/>
    </row>
    <row r="31" spans="1:16">
      <c r="A31" s="114"/>
      <c r="B31" s="115"/>
      <c r="C31" s="115"/>
      <c r="D31" s="116"/>
      <c r="E31" s="117"/>
      <c r="F31" s="116"/>
      <c r="G31" s="115"/>
      <c r="H31" s="115"/>
      <c r="I31" s="116"/>
      <c r="J31" s="116"/>
      <c r="K31" s="116"/>
      <c r="L31" s="116"/>
      <c r="M31" s="116"/>
      <c r="N31" s="116"/>
      <c r="O31" s="116"/>
      <c r="P31" s="127"/>
    </row>
    <row r="32" spans="1:16">
      <c r="A32" s="114"/>
      <c r="B32" s="115"/>
      <c r="C32" s="115"/>
      <c r="D32" s="116"/>
      <c r="E32" s="117"/>
      <c r="F32" s="116"/>
      <c r="G32" s="115"/>
      <c r="H32" s="115"/>
      <c r="I32" s="116"/>
      <c r="J32" s="116"/>
      <c r="K32" s="116"/>
      <c r="L32" s="116"/>
      <c r="M32" s="116"/>
      <c r="N32" s="116"/>
      <c r="O32" s="116"/>
      <c r="P32" s="127"/>
    </row>
    <row r="33" spans="1:16">
      <c r="A33" s="114"/>
      <c r="B33" s="115"/>
      <c r="C33" s="115"/>
      <c r="D33" s="116"/>
      <c r="E33" s="117"/>
      <c r="F33" s="116"/>
      <c r="G33" s="115"/>
      <c r="H33" s="115"/>
      <c r="I33" s="116"/>
      <c r="J33" s="116"/>
      <c r="K33" s="116"/>
      <c r="L33" s="116"/>
      <c r="M33" s="116"/>
      <c r="N33" s="116"/>
      <c r="O33" s="116"/>
      <c r="P33" s="127"/>
    </row>
    <row r="34" spans="1:16">
      <c r="A34" s="114"/>
      <c r="B34" s="115"/>
      <c r="C34" s="115"/>
      <c r="D34" s="116"/>
      <c r="E34" s="117"/>
      <c r="F34" s="116"/>
      <c r="G34" s="115"/>
      <c r="H34" s="115"/>
      <c r="I34" s="116"/>
      <c r="J34" s="116"/>
      <c r="K34" s="116"/>
      <c r="L34" s="116"/>
      <c r="M34" s="116"/>
      <c r="N34" s="116"/>
      <c r="O34" s="116"/>
      <c r="P34" s="127"/>
    </row>
    <row r="35" spans="1:16">
      <c r="A35" s="114"/>
      <c r="B35" s="115"/>
      <c r="C35" s="115"/>
      <c r="D35" s="116"/>
      <c r="E35" s="117"/>
      <c r="F35" s="116"/>
      <c r="G35" s="115"/>
      <c r="H35" s="115"/>
      <c r="I35" s="116"/>
      <c r="J35" s="116"/>
      <c r="K35" s="116"/>
      <c r="L35" s="116"/>
      <c r="M35" s="116"/>
      <c r="N35" s="116"/>
      <c r="O35" s="116"/>
      <c r="P35" s="127"/>
    </row>
    <row r="36" spans="1:16">
      <c r="A36" s="114"/>
      <c r="B36" s="115"/>
      <c r="C36" s="115"/>
      <c r="D36" s="116"/>
      <c r="E36" s="117"/>
      <c r="F36" s="116"/>
      <c r="G36" s="115"/>
      <c r="H36" s="115"/>
      <c r="I36" s="116"/>
      <c r="J36" s="116"/>
      <c r="K36" s="116"/>
      <c r="L36" s="116"/>
      <c r="M36" s="116"/>
      <c r="N36" s="116"/>
      <c r="O36" s="116"/>
      <c r="P36" s="127"/>
    </row>
    <row r="37" spans="1:16">
      <c r="A37" s="114"/>
      <c r="B37" s="115"/>
      <c r="C37" s="115"/>
      <c r="D37" s="116"/>
      <c r="E37" s="117"/>
      <c r="F37" s="116"/>
      <c r="G37" s="115"/>
      <c r="H37" s="115"/>
      <c r="I37" s="116"/>
      <c r="J37" s="116"/>
      <c r="K37" s="116"/>
      <c r="L37" s="116"/>
      <c r="M37" s="116"/>
      <c r="N37" s="116"/>
      <c r="O37" s="116"/>
      <c r="P37" s="127"/>
    </row>
    <row r="38" spans="1:16">
      <c r="A38" s="114"/>
      <c r="B38" s="115"/>
      <c r="C38" s="115"/>
      <c r="D38" s="116"/>
      <c r="E38" s="117"/>
      <c r="F38" s="116"/>
      <c r="G38" s="115"/>
      <c r="H38" s="115"/>
      <c r="I38" s="116"/>
      <c r="J38" s="116"/>
      <c r="K38" s="116"/>
      <c r="L38" s="116"/>
      <c r="M38" s="116"/>
      <c r="N38" s="116"/>
      <c r="O38" s="116"/>
      <c r="P38" s="127"/>
    </row>
    <row r="39" spans="1:16">
      <c r="A39" s="114"/>
      <c r="B39" s="115"/>
      <c r="C39" s="115"/>
      <c r="D39" s="116"/>
      <c r="E39" s="117"/>
      <c r="F39" s="116"/>
      <c r="G39" s="115"/>
      <c r="H39" s="115"/>
      <c r="I39" s="116"/>
      <c r="J39" s="116"/>
      <c r="K39" s="116"/>
      <c r="L39" s="116"/>
      <c r="M39" s="116"/>
      <c r="N39" s="116"/>
      <c r="O39" s="116"/>
      <c r="P39" s="127"/>
    </row>
    <row r="40" spans="1:16">
      <c r="A40" s="114"/>
      <c r="B40" s="115"/>
      <c r="C40" s="115"/>
      <c r="D40" s="116"/>
      <c r="E40" s="117"/>
      <c r="F40" s="116"/>
      <c r="G40" s="115"/>
      <c r="H40" s="115"/>
      <c r="I40" s="116"/>
      <c r="J40" s="116"/>
      <c r="K40" s="116"/>
      <c r="L40" s="116"/>
      <c r="M40" s="116"/>
      <c r="N40" s="116"/>
      <c r="O40" s="116"/>
      <c r="P40" s="127"/>
    </row>
    <row r="41" spans="1:16">
      <c r="A41" s="114"/>
      <c r="B41" s="115"/>
      <c r="C41" s="115"/>
      <c r="D41" s="116"/>
      <c r="E41" s="117"/>
      <c r="F41" s="116"/>
      <c r="G41" s="115"/>
      <c r="H41" s="115"/>
      <c r="I41" s="116"/>
      <c r="J41" s="116"/>
      <c r="K41" s="116"/>
      <c r="L41" s="116"/>
      <c r="M41" s="116"/>
      <c r="N41" s="116"/>
      <c r="O41" s="116"/>
      <c r="P41" s="127"/>
    </row>
    <row r="42" spans="1:16">
      <c r="A42" s="114"/>
      <c r="B42" s="115"/>
      <c r="C42" s="115"/>
      <c r="D42" s="116"/>
      <c r="E42" s="117"/>
      <c r="F42" s="116"/>
      <c r="G42" s="115"/>
      <c r="H42" s="115"/>
      <c r="I42" s="116"/>
      <c r="J42" s="116"/>
      <c r="K42" s="116"/>
      <c r="L42" s="116"/>
      <c r="M42" s="116"/>
      <c r="N42" s="116"/>
      <c r="O42" s="116"/>
      <c r="P42" s="127"/>
    </row>
    <row r="43" spans="1:16">
      <c r="A43" s="114"/>
      <c r="B43" s="115"/>
      <c r="C43" s="115"/>
      <c r="D43" s="116"/>
      <c r="E43" s="117"/>
      <c r="F43" s="116"/>
      <c r="G43" s="115"/>
      <c r="H43" s="115"/>
      <c r="I43" s="116"/>
      <c r="J43" s="116"/>
      <c r="K43" s="116"/>
      <c r="L43" s="116"/>
      <c r="M43" s="116"/>
      <c r="N43" s="116"/>
      <c r="O43" s="116"/>
      <c r="P43" s="127"/>
    </row>
    <row r="44" spans="1:16">
      <c r="A44" s="114"/>
      <c r="B44" s="115"/>
      <c r="C44" s="115"/>
      <c r="D44" s="116"/>
      <c r="E44" s="117"/>
      <c r="F44" s="116"/>
      <c r="G44" s="115"/>
      <c r="H44" s="115"/>
      <c r="I44" s="116"/>
      <c r="J44" s="116"/>
      <c r="K44" s="116"/>
      <c r="L44" s="116"/>
      <c r="M44" s="116"/>
      <c r="N44" s="116"/>
      <c r="O44" s="116"/>
      <c r="P44" s="127"/>
    </row>
    <row r="45" spans="1:16">
      <c r="A45" s="114"/>
      <c r="B45" s="115"/>
      <c r="C45" s="115"/>
      <c r="D45" s="116"/>
      <c r="E45" s="117"/>
      <c r="F45" s="116"/>
      <c r="G45" s="115"/>
      <c r="H45" s="115"/>
      <c r="I45" s="116"/>
      <c r="J45" s="116"/>
      <c r="K45" s="116"/>
      <c r="L45" s="116"/>
      <c r="M45" s="116"/>
      <c r="N45" s="116"/>
      <c r="O45" s="116"/>
      <c r="P45" s="127"/>
    </row>
    <row r="46" spans="1:16">
      <c r="A46" s="114"/>
      <c r="B46" s="115"/>
      <c r="C46" s="115"/>
      <c r="D46" s="116"/>
      <c r="E46" s="117"/>
      <c r="F46" s="116"/>
      <c r="G46" s="115"/>
      <c r="H46" s="115"/>
      <c r="I46" s="116"/>
      <c r="J46" s="116"/>
      <c r="K46" s="116"/>
      <c r="L46" s="116"/>
      <c r="M46" s="116"/>
      <c r="N46" s="116"/>
      <c r="O46" s="116"/>
      <c r="P46" s="127"/>
    </row>
    <row r="47" spans="1:16">
      <c r="A47" s="114"/>
      <c r="B47" s="115"/>
      <c r="C47" s="115"/>
      <c r="D47" s="116"/>
      <c r="E47" s="117"/>
      <c r="F47" s="116"/>
      <c r="G47" s="115"/>
      <c r="H47" s="115"/>
      <c r="I47" s="116"/>
      <c r="J47" s="116"/>
      <c r="K47" s="116"/>
      <c r="L47" s="116"/>
      <c r="M47" s="116"/>
      <c r="N47" s="116"/>
      <c r="O47" s="116"/>
      <c r="P47" s="127"/>
    </row>
    <row r="48" spans="1:16">
      <c r="A48" s="114"/>
      <c r="B48" s="115"/>
      <c r="C48" s="115"/>
      <c r="D48" s="116"/>
      <c r="E48" s="117"/>
      <c r="F48" s="116"/>
      <c r="G48" s="115"/>
      <c r="H48" s="115"/>
      <c r="I48" s="116"/>
      <c r="J48" s="116"/>
      <c r="K48" s="116"/>
      <c r="L48" s="116"/>
      <c r="M48" s="116"/>
      <c r="N48" s="116"/>
      <c r="O48" s="116"/>
      <c r="P48" s="127"/>
    </row>
    <row r="49" spans="1:16">
      <c r="A49" s="114"/>
      <c r="B49" s="115"/>
      <c r="C49" s="115"/>
      <c r="D49" s="116"/>
      <c r="E49" s="117"/>
      <c r="F49" s="116"/>
      <c r="G49" s="115"/>
      <c r="H49" s="115"/>
      <c r="I49" s="116"/>
      <c r="J49" s="116"/>
      <c r="K49" s="116"/>
      <c r="L49" s="116"/>
      <c r="M49" s="116"/>
      <c r="N49" s="116"/>
      <c r="O49" s="116"/>
      <c r="P49" s="127"/>
    </row>
    <row r="50" spans="1:16">
      <c r="A50" s="118"/>
      <c r="B50" s="119"/>
      <c r="C50" s="119"/>
      <c r="D50" s="120"/>
      <c r="E50" s="121"/>
      <c r="F50" s="120"/>
      <c r="G50" s="119"/>
      <c r="H50" s="119"/>
      <c r="I50" s="120"/>
      <c r="J50" s="120"/>
      <c r="K50" s="120"/>
      <c r="L50" s="120"/>
      <c r="M50" s="120"/>
      <c r="N50" s="120"/>
      <c r="O50" s="120"/>
      <c r="P50" s="12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B16:N16">
    <cfRule type="expression" dxfId="121" priority="1" stopIfTrue="1">
      <formula>$G16="Completed"</formula>
    </cfRule>
    <cfRule type="expression" dxfId="120" priority="2" stopIfTrue="1">
      <formula>$G16="N/A"</formula>
    </cfRule>
    <cfRule type="expression" dxfId="119" priority="3" stopIfTrue="1">
      <formula>AND(OR($K16&lt;&gt;"",$G16="Ongoing (FB)"),$L16&lt;&gt;"")</formula>
    </cfRule>
    <cfRule type="expression" dxfId="118" priority="4" stopIfTrue="1">
      <formula>$K16=""</formula>
    </cfRule>
    <cfRule type="expression" dxfId="117" priority="5" stopIfTrue="1">
      <formula>$L16=""</formula>
    </cfRule>
  </conditionalFormatting>
  <conditionalFormatting sqref="D10">
    <cfRule type="expression" dxfId="116" priority="6" stopIfTrue="1">
      <formula>D10=""</formula>
    </cfRule>
    <cfRule type="expression" dxfId="115" priority="7" stopIfTrue="1">
      <formula>D10&lt;=0</formula>
    </cfRule>
    <cfRule type="expression" dxfId="114" priority="8" stopIfTrue="1">
      <formula>D10&lt;1</formula>
    </cfRule>
    <cfRule type="expression" dxfId="113" priority="9">
      <formula>D10&gt;=1</formula>
    </cfRule>
    <cfRule type="expression" dxfId="112" priority="10">
      <formula>#REF!&lt;=0</formula>
    </cfRule>
    <cfRule type="expression" dxfId="111" priority="11">
      <formula>#REF!&lt;1</formula>
    </cfRule>
    <cfRule type="expression" dxfId="110" priority="12">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7"/>
  <sheetViews>
    <sheetView tabSelected="1" topLeftCell="I28" zoomScale="140" zoomScaleNormal="140" workbookViewId="0">
      <selection activeCell="Q31" sqref="Q31"/>
    </sheetView>
  </sheetViews>
  <sheetFormatPr defaultColWidth="9.15625" defaultRowHeight="13.8" outlineLevelRow="2"/>
  <cols>
    <col min="1" max="1" width="4" style="14" customWidth="1"/>
    <col min="2" max="3" width="6.578125" style="16" customWidth="1"/>
    <col min="4" max="4" width="8.83984375" style="17" customWidth="1"/>
    <col min="5" max="5" width="10.15625" style="17" customWidth="1"/>
    <col min="6" max="6" width="21" style="17" customWidth="1"/>
    <col min="7" max="7" width="33" style="18" customWidth="1"/>
    <col min="8" max="8" width="26.15625" style="19" customWidth="1"/>
    <col min="9" max="9" width="41.578125" style="18" customWidth="1"/>
    <col min="10" max="10" width="12.41796875" style="18" customWidth="1"/>
    <col min="11" max="11" width="11.15625" style="18" customWidth="1"/>
    <col min="12" max="12" width="11.41796875" style="18" customWidth="1"/>
    <col min="13" max="13" width="20.68359375" style="19" customWidth="1"/>
    <col min="14" max="14" width="6.83984375" style="19" customWidth="1"/>
    <col min="15" max="15" width="13" style="19" customWidth="1"/>
    <col min="16" max="16" width="1.578125" style="19" customWidth="1"/>
    <col min="17" max="17" width="6.578125" style="20" customWidth="1"/>
    <col min="18" max="18" width="6.41796875" style="20" customWidth="1"/>
    <col min="19" max="20" width="6" style="20" customWidth="1"/>
    <col min="21" max="21" width="5.83984375" style="20" customWidth="1"/>
    <col min="22" max="22" width="5.41796875" style="20" customWidth="1"/>
    <col min="23" max="23" width="6" style="20" customWidth="1"/>
    <col min="24" max="24" width="6" style="21" customWidth="1"/>
    <col min="25" max="42" width="9.15625" style="14"/>
    <col min="43" max="16384" width="9.15625" style="17"/>
  </cols>
  <sheetData>
    <row r="1" spans="2:24" s="14" customFormat="1" ht="20.100000000000001">
      <c r="B1" s="155" t="str">
        <f>'WP scope'!$B$1</f>
        <v>Work plan for introduction of NR PC3 CA FR2 configurations into 3GPP UE conformance test specifications</v>
      </c>
      <c r="C1" s="155"/>
      <c r="D1" s="155"/>
      <c r="E1" s="155"/>
      <c r="F1" s="155"/>
      <c r="G1" s="155"/>
      <c r="H1" s="155"/>
      <c r="I1" s="155"/>
      <c r="J1" s="155"/>
      <c r="K1" s="155"/>
      <c r="L1" s="155"/>
      <c r="M1" s="155"/>
      <c r="N1" s="50"/>
      <c r="O1" s="51"/>
      <c r="P1" s="51"/>
      <c r="Q1" s="73"/>
      <c r="R1" s="74"/>
      <c r="S1" s="74"/>
      <c r="T1" s="51"/>
      <c r="U1" s="51"/>
      <c r="V1" s="51"/>
      <c r="W1" s="51"/>
      <c r="X1" s="75"/>
    </row>
    <row r="2" spans="2:24" s="14" customFormat="1" ht="17.7">
      <c r="B2" s="215" t="str">
        <f>'WP scope'!B3</f>
        <v>Note! A copy of this work plan shall be included in a Completion Declaration Statement (CDS) to be submitted as a TDOC to the RAN5 meeting when the configuration(s) are completed.</v>
      </c>
      <c r="C2" s="215"/>
      <c r="D2" s="215"/>
      <c r="E2" s="215"/>
      <c r="F2" s="215"/>
      <c r="G2" s="215"/>
      <c r="H2" s="215"/>
      <c r="I2" s="215"/>
      <c r="J2" s="215"/>
      <c r="K2" s="215"/>
      <c r="L2" s="215"/>
      <c r="M2" s="215"/>
      <c r="N2" s="215"/>
      <c r="O2" s="215"/>
      <c r="P2" s="216" t="str">
        <f ca="1">'WP scope'!B2&amp;" "&amp;'WP scope'!C2</f>
        <v>WP template: WP NR CA PC3 FR2 v1.11.0</v>
      </c>
      <c r="Q2" s="216"/>
      <c r="R2" s="216"/>
      <c r="S2" s="216"/>
      <c r="T2" s="216"/>
      <c r="U2" s="216"/>
      <c r="V2" s="216"/>
      <c r="W2" s="216"/>
      <c r="X2" s="75"/>
    </row>
    <row r="3" spans="2:24" s="14" customFormat="1" ht="17.7">
      <c r="B3" s="149" t="s">
        <v>30</v>
      </c>
      <c r="C3" s="149"/>
      <c r="D3" s="149"/>
      <c r="E3" s="149"/>
      <c r="F3" s="149"/>
      <c r="G3" s="149"/>
      <c r="H3" s="149"/>
      <c r="I3" s="149"/>
      <c r="J3" s="149"/>
      <c r="K3" s="149"/>
      <c r="L3" s="149"/>
      <c r="M3" s="52"/>
      <c r="N3" s="53"/>
      <c r="O3" s="53"/>
      <c r="P3" s="53"/>
      <c r="Q3" s="21"/>
      <c r="R3" s="21"/>
      <c r="S3" s="21"/>
      <c r="T3" s="21"/>
      <c r="U3" s="21"/>
      <c r="V3" s="21"/>
      <c r="W3" s="21"/>
      <c r="X3" s="21"/>
    </row>
    <row r="4" spans="2:24" s="14" customFormat="1" ht="14.1" outlineLevel="2">
      <c r="B4" s="23"/>
      <c r="C4" s="23"/>
      <c r="D4" s="217" t="s">
        <v>31</v>
      </c>
      <c r="E4" s="217"/>
      <c r="F4" s="217"/>
      <c r="G4" s="217"/>
      <c r="H4" s="24" t="s">
        <v>32</v>
      </c>
      <c r="I4" s="217" t="s">
        <v>33</v>
      </c>
      <c r="J4" s="217"/>
      <c r="K4" s="217"/>
      <c r="L4" s="217"/>
      <c r="M4" s="217"/>
      <c r="N4" s="217"/>
      <c r="O4" s="54"/>
      <c r="P4" s="54"/>
      <c r="Q4" s="54"/>
      <c r="R4" s="21"/>
      <c r="S4" s="21"/>
      <c r="T4" s="21"/>
      <c r="U4" s="21"/>
      <c r="V4" s="21"/>
      <c r="W4" s="21"/>
      <c r="X4" s="21"/>
    </row>
    <row r="5" spans="2:24" s="14" customFormat="1" ht="14.25" customHeight="1" outlineLevel="2">
      <c r="B5" s="23"/>
      <c r="C5" s="23"/>
      <c r="D5" s="218" t="s">
        <v>34</v>
      </c>
      <c r="E5" s="218"/>
      <c r="F5" s="218"/>
      <c r="G5" s="218"/>
      <c r="H5" s="25" t="s">
        <v>35</v>
      </c>
      <c r="I5" s="212" t="str">
        <f t="array" ref="I5">_xlfn.TEXTJOIN(CHAR(10),TRUE,IF(WPscopeTbl[Configuration]&lt;&gt;"",IF(WPscopeTbl[Uplink
configuration]="",WPscopeTbl[Configuration]&amp;"/-",IF(WPscopeTbl[Uplink
configuration]="-",WPscopeTbl[Configuration]&amp;"/-","")),""))</f>
        <v>CA_n78A-n258A/-</v>
      </c>
      <c r="J5" s="212"/>
      <c r="K5" s="212"/>
      <c r="L5" s="212"/>
      <c r="M5" s="212"/>
      <c r="N5" s="212"/>
      <c r="O5" s="55"/>
      <c r="P5" s="55"/>
      <c r="Q5" s="55"/>
      <c r="R5" s="55"/>
      <c r="S5" s="55"/>
      <c r="T5" s="55"/>
      <c r="U5" s="55"/>
      <c r="V5" s="55"/>
      <c r="W5" s="55"/>
      <c r="X5" s="21"/>
    </row>
    <row r="6" spans="2:24" s="14" customFormat="1" ht="14.25" customHeight="1" outlineLevel="2">
      <c r="B6" s="23"/>
      <c r="C6" s="23"/>
      <c r="D6" s="218" t="s">
        <v>36</v>
      </c>
      <c r="E6" s="218"/>
      <c r="F6" s="218"/>
      <c r="G6" s="218"/>
      <c r="H6" s="25" t="s">
        <v>37</v>
      </c>
      <c r="I6" s="212" t="str">
        <f t="array" ref="I6">_xlfn.TEXTJOIN(CHAR(10),TRUE,IF(WPscopeTbl[Configuration]&lt;&gt;"",IF(WPscopeTbl[Uplink
configuration]&lt;&gt;"",IF(WPscopeTbl[Uplink
configuration]="-","",WPscopeTbl[Configuration]&amp;"/"&amp;WPscopeTbl[Uplink
configuration]),""),""))</f>
        <v>CA_n78A-n258A/CA_n78A-n258A</v>
      </c>
      <c r="J6" s="212"/>
      <c r="K6" s="212"/>
      <c r="L6" s="212"/>
      <c r="M6" s="212"/>
      <c r="N6" s="212"/>
      <c r="O6" s="55"/>
      <c r="P6" s="55"/>
      <c r="Q6" s="55"/>
      <c r="R6" s="55"/>
      <c r="S6" s="55"/>
      <c r="T6" s="55"/>
      <c r="U6" s="55"/>
      <c r="V6" s="55"/>
      <c r="W6" s="55"/>
      <c r="X6" s="21"/>
    </row>
    <row r="7" spans="2:24" s="14" customFormat="1" ht="14.25" customHeight="1" outlineLevel="2">
      <c r="B7" s="23"/>
      <c r="C7" s="23"/>
      <c r="D7" s="211" t="s">
        <v>38</v>
      </c>
      <c r="E7" s="211"/>
      <c r="F7" s="211"/>
      <c r="G7" s="211"/>
      <c r="H7" s="25" t="s">
        <v>39</v>
      </c>
      <c r="I7" s="212" t="str">
        <f>_xlfn.TEXTJOIN(", ",TRUE,$I$5:$L$6)</f>
        <v>CA_n78A-n258A/-, CA_n78A-n258A/CA_n78A-n258A</v>
      </c>
      <c r="J7" s="212"/>
      <c r="K7" s="212"/>
      <c r="L7" s="212"/>
      <c r="M7" s="212"/>
      <c r="N7" s="212"/>
      <c r="O7" s="55"/>
      <c r="P7" s="55"/>
      <c r="Q7" s="55"/>
      <c r="R7" s="55"/>
      <c r="S7" s="55"/>
      <c r="T7" s="55"/>
      <c r="U7" s="55"/>
      <c r="V7" s="55"/>
      <c r="W7" s="55"/>
      <c r="X7" s="21"/>
    </row>
    <row r="8" spans="2:24" s="14" customFormat="1" outlineLevel="2">
      <c r="B8" s="23"/>
      <c r="C8" s="23"/>
      <c r="D8" s="26"/>
      <c r="E8" s="27"/>
      <c r="F8" s="27"/>
      <c r="G8" s="28"/>
      <c r="H8" s="28"/>
      <c r="I8" s="56"/>
      <c r="J8" s="56"/>
      <c r="K8" s="56"/>
      <c r="L8" s="56"/>
      <c r="M8" s="53"/>
      <c r="N8" s="53"/>
      <c r="O8" s="53"/>
      <c r="P8" s="53"/>
      <c r="Q8" s="21"/>
      <c r="R8" s="21"/>
      <c r="S8" s="21"/>
      <c r="T8" s="21"/>
      <c r="U8" s="21"/>
      <c r="V8" s="21"/>
      <c r="W8" s="21"/>
      <c r="X8" s="21"/>
    </row>
    <row r="9" spans="2:24" s="14" customFormat="1" ht="17.7">
      <c r="B9" s="149" t="s">
        <v>40</v>
      </c>
      <c r="C9" s="149"/>
      <c r="D9" s="149"/>
      <c r="E9" s="149"/>
      <c r="F9" s="149"/>
      <c r="G9" s="149"/>
      <c r="H9" s="149"/>
      <c r="I9" s="149"/>
      <c r="J9" s="149"/>
      <c r="K9" s="149"/>
      <c r="L9" s="149"/>
      <c r="M9" s="53"/>
      <c r="N9" s="53"/>
      <c r="O9" s="53"/>
      <c r="P9" s="53"/>
      <c r="Q9" s="21"/>
      <c r="R9" s="21"/>
      <c r="S9" s="21"/>
      <c r="T9" s="21"/>
      <c r="U9" s="21"/>
      <c r="V9" s="21"/>
      <c r="W9" s="21"/>
      <c r="X9" s="21"/>
    </row>
    <row r="10" spans="2:24" s="14" customFormat="1" ht="17.7" outlineLevel="2">
      <c r="B10" s="23"/>
      <c r="C10" s="23"/>
      <c r="D10" s="29"/>
      <c r="E10" s="29"/>
      <c r="F10" s="29"/>
      <c r="G10" s="29"/>
      <c r="H10" s="29"/>
      <c r="I10" s="29"/>
      <c r="J10" s="29"/>
      <c r="K10" s="29"/>
      <c r="L10" s="29"/>
      <c r="M10" s="53"/>
      <c r="N10" s="53"/>
      <c r="O10" s="53"/>
      <c r="P10" s="53"/>
      <c r="Q10" s="21"/>
      <c r="R10" s="21"/>
      <c r="S10" s="21"/>
      <c r="T10" s="21"/>
      <c r="U10" s="21"/>
      <c r="V10" s="21"/>
      <c r="W10" s="21"/>
      <c r="X10" s="21"/>
    </row>
    <row r="11" spans="2:24" s="14" customFormat="1" outlineLevel="2">
      <c r="B11" s="23"/>
      <c r="C11" s="23"/>
      <c r="D11" s="213"/>
      <c r="E11" s="213"/>
      <c r="F11" s="213"/>
      <c r="G11" s="213"/>
      <c r="H11" s="214"/>
      <c r="I11" s="57" t="s">
        <v>41</v>
      </c>
      <c r="J11" s="58"/>
      <c r="K11" s="202" t="s">
        <v>42</v>
      </c>
      <c r="L11" s="203"/>
      <c r="M11" s="203"/>
      <c r="N11" s="203"/>
      <c r="O11" s="203"/>
      <c r="P11" s="203"/>
      <c r="Q11" s="203"/>
      <c r="R11" s="203"/>
      <c r="S11" s="203"/>
      <c r="T11" s="203"/>
      <c r="U11" s="203"/>
      <c r="V11" s="203"/>
      <c r="W11" s="204"/>
      <c r="X11" s="21"/>
    </row>
    <row r="12" spans="2:24" s="14" customFormat="1" ht="17.7" outlineLevel="2">
      <c r="B12" s="23"/>
      <c r="C12" s="23"/>
      <c r="D12" s="144" t="s">
        <v>43</v>
      </c>
      <c r="E12" s="144"/>
      <c r="F12" s="144"/>
      <c r="G12" s="144"/>
      <c r="H12" s="144"/>
      <c r="I12" s="59">
        <f t="array" ref="I12">IF(SUMPRODUCT($N$30:$N$97,--(O30:O97&lt;&gt;""))&gt;0,SUMPRODUCT($N$30:$N$97,O30:O97)/SUMPRODUCT($N$30:$N$97,--(O30:O97&lt;&gt;"")),"")</f>
        <v>1</v>
      </c>
      <c r="J12" s="60"/>
      <c r="K12" s="205"/>
      <c r="L12" s="206"/>
      <c r="M12" s="206"/>
      <c r="N12" s="206"/>
      <c r="O12" s="206"/>
      <c r="P12" s="206"/>
      <c r="Q12" s="206"/>
      <c r="R12" s="206"/>
      <c r="S12" s="206"/>
      <c r="T12" s="206"/>
      <c r="U12" s="206"/>
      <c r="V12" s="206"/>
      <c r="W12" s="207"/>
      <c r="X12" s="21"/>
    </row>
    <row r="13" spans="2:24" s="14" customFormat="1" outlineLevel="2">
      <c r="B13" s="23"/>
      <c r="C13" s="23"/>
      <c r="D13" s="194" t="str">
        <f>B26</f>
        <v>Step 1: Work plan pre-requisite</v>
      </c>
      <c r="E13" s="194"/>
      <c r="F13" s="194"/>
      <c r="G13" s="194"/>
      <c r="H13" s="194"/>
      <c r="I13" s="61">
        <f t="array" ref="I13">IF(SUMPRODUCT(--(O30:O32&lt;&gt;""))&gt;0,SUMPRODUCT($N$30:$N$32,O30:O32)/SUMPRODUCT($N$30:$N$32,--(O30:O32&lt;&gt;"")),"")</f>
        <v>1</v>
      </c>
      <c r="J13" s="60"/>
      <c r="K13" s="205"/>
      <c r="L13" s="206"/>
      <c r="M13" s="206"/>
      <c r="N13" s="206"/>
      <c r="O13" s="206"/>
      <c r="P13" s="206"/>
      <c r="Q13" s="206"/>
      <c r="R13" s="206"/>
      <c r="S13" s="206"/>
      <c r="T13" s="206"/>
      <c r="U13" s="206"/>
      <c r="V13" s="206"/>
      <c r="W13" s="207"/>
      <c r="X13" s="21"/>
    </row>
    <row r="14" spans="2:24" s="14" customFormat="1" outlineLevel="2">
      <c r="B14" s="23"/>
      <c r="C14" s="23"/>
      <c r="D14" s="194" t="str">
        <f>B34</f>
        <v>Step 2: Complete Test Point (TP) analysis for impacted NR CA configurations</v>
      </c>
      <c r="E14" s="194"/>
      <c r="F14" s="194"/>
      <c r="G14" s="194"/>
      <c r="H14" s="194"/>
      <c r="I14" s="61">
        <f t="array" ref="I14">IF(SUMPRODUCT(--(O38:O39&lt;&gt;""))&gt;0,SUMPRODUCT($N$38:$N$39,O38:O39)/SUMPRODUCT($N$38:$N$39,--(O38:O39&lt;&gt;"")),"")</f>
        <v>1</v>
      </c>
      <c r="J14" s="60"/>
      <c r="K14" s="205"/>
      <c r="L14" s="206"/>
      <c r="M14" s="206"/>
      <c r="N14" s="206"/>
      <c r="O14" s="206"/>
      <c r="P14" s="206"/>
      <c r="Q14" s="206"/>
      <c r="R14" s="206"/>
      <c r="S14" s="206"/>
      <c r="T14" s="206"/>
      <c r="U14" s="206"/>
      <c r="V14" s="206"/>
      <c r="W14" s="207"/>
      <c r="X14" s="21"/>
    </row>
    <row r="15" spans="2:24" s="14" customFormat="1" outlineLevel="2">
      <c r="B15" s="23"/>
      <c r="C15" s="23"/>
      <c r="D15" s="194" t="str">
        <f>B42</f>
        <v>Step 3.1: CR(s) to common test environment (TS 38.508-1)</v>
      </c>
      <c r="E15" s="194"/>
      <c r="F15" s="194"/>
      <c r="G15" s="194"/>
      <c r="H15" s="194"/>
      <c r="I15" s="61">
        <f t="array" ref="I15">IF(SUMPRODUCT(--(O47:O49&lt;&gt;""))&gt;0,SUMPRODUCT($N$47:$N$49,O47:O49)/SUMPRODUCT($N$47:$N$49,--(O47:O49&lt;&gt;"")),"")</f>
        <v>1</v>
      </c>
      <c r="J15" s="60"/>
      <c r="K15" s="205"/>
      <c r="L15" s="206"/>
      <c r="M15" s="206"/>
      <c r="N15" s="206"/>
      <c r="O15" s="206"/>
      <c r="P15" s="206"/>
      <c r="Q15" s="206"/>
      <c r="R15" s="206"/>
      <c r="S15" s="206"/>
      <c r="T15" s="206"/>
      <c r="U15" s="206"/>
      <c r="V15" s="206"/>
      <c r="W15" s="207"/>
      <c r="X15" s="21"/>
    </row>
    <row r="16" spans="2:24" s="14" customFormat="1" outlineLevel="2">
      <c r="B16" s="23"/>
      <c r="C16" s="23"/>
      <c r="D16" s="194" t="str">
        <f>B51</f>
        <v>Step 3.2: CR(s) to common clauses for RF / Performance testing area (TS 38.521-2)</v>
      </c>
      <c r="E16" s="194"/>
      <c r="F16" s="194"/>
      <c r="G16" s="194"/>
      <c r="H16" s="194"/>
      <c r="I16" s="61">
        <f t="array" ref="I16">IF(SUMPRODUCT(--(O55:O59&lt;&gt;""))&gt;0,SUMPRODUCT($N$55:$N$59,O55:O59)/SUMPRODUCT($N$55:$N$59,--(O55:O59&lt;&gt;"")),"")</f>
        <v>1</v>
      </c>
      <c r="J16" s="60"/>
      <c r="K16" s="205"/>
      <c r="L16" s="206"/>
      <c r="M16" s="206"/>
      <c r="N16" s="206"/>
      <c r="O16" s="206"/>
      <c r="P16" s="206"/>
      <c r="Q16" s="206"/>
      <c r="R16" s="206"/>
      <c r="S16" s="206"/>
      <c r="T16" s="206"/>
      <c r="U16" s="206"/>
      <c r="V16" s="206"/>
      <c r="W16" s="207"/>
      <c r="X16" s="21"/>
    </row>
    <row r="17" spans="2:24" s="14" customFormat="1" outlineLevel="2">
      <c r="B17" s="23"/>
      <c r="C17" s="23"/>
      <c r="D17" s="194" t="str">
        <f>B61</f>
        <v>Step 3.3: CR(s) for RF transmitter test cases (TS 38.521-2, clause 6)</v>
      </c>
      <c r="E17" s="194"/>
      <c r="F17" s="194"/>
      <c r="G17" s="194"/>
      <c r="H17" s="194"/>
      <c r="I17" s="61">
        <f t="array" ref="I17">IF(SUMPRODUCT(--(O65:O67&lt;&gt;""))&gt;0,SUMPRODUCT($N$65:$N$67,O65:O67)/SUMPRODUCT($N$65:$N$67,--(O65:O67&lt;&gt;"")),"")</f>
        <v>1</v>
      </c>
      <c r="J17" s="60"/>
      <c r="K17" s="205"/>
      <c r="L17" s="206"/>
      <c r="M17" s="206"/>
      <c r="N17" s="206"/>
      <c r="O17" s="206"/>
      <c r="P17" s="206"/>
      <c r="Q17" s="206"/>
      <c r="R17" s="206"/>
      <c r="S17" s="206"/>
      <c r="T17" s="206"/>
      <c r="U17" s="206"/>
      <c r="V17" s="206"/>
      <c r="W17" s="207"/>
      <c r="X17" s="21"/>
    </row>
    <row r="18" spans="2:24" outlineLevel="2">
      <c r="B18" s="23"/>
      <c r="C18" s="23"/>
      <c r="D18" s="194" t="str">
        <f>B69</f>
        <v>Step 3.4: CR(s) for RF receiver test cases (TS 38.521-2, clause 7)</v>
      </c>
      <c r="E18" s="194"/>
      <c r="F18" s="194"/>
      <c r="G18" s="194"/>
      <c r="H18" s="194"/>
      <c r="I18" s="61">
        <f t="array" ref="I18">IF(SUMPRODUCT(--(O73:O74&lt;&gt;""))&gt;0,SUMPRODUCT($N$73:$N$74,O73:O74)/SUMPRODUCT($N$73:$N$74,--(O73:O74&lt;&gt;"")),"")</f>
        <v>1</v>
      </c>
      <c r="J18" s="60"/>
      <c r="K18" s="205"/>
      <c r="L18" s="206"/>
      <c r="M18" s="206"/>
      <c r="N18" s="206"/>
      <c r="O18" s="206"/>
      <c r="P18" s="206"/>
      <c r="Q18" s="206"/>
      <c r="R18" s="206"/>
      <c r="S18" s="206"/>
      <c r="T18" s="206"/>
      <c r="U18" s="206"/>
      <c r="V18" s="206"/>
      <c r="W18" s="207"/>
    </row>
    <row r="19" spans="2:24" outlineLevel="2">
      <c r="B19" s="23"/>
      <c r="C19" s="23"/>
      <c r="D19" s="194" t="str">
        <f>B76</f>
        <v>Step 3.5: CR(s) for RF Performance test cases (TS 38.521-4)</v>
      </c>
      <c r="E19" s="194"/>
      <c r="F19" s="194"/>
      <c r="G19" s="194"/>
      <c r="H19" s="194"/>
      <c r="I19" s="61" t="str">
        <f t="array" ref="I19">IF(SUMPRODUCT(--(O80:O81&lt;&gt;""))&gt;0,SUMPRODUCT($N$80:$N$81,O80:O81)/SUMPRODUCT($N$80:$N$81,--(O80:O81&lt;&gt;"")),"")</f>
        <v/>
      </c>
      <c r="J19" s="60"/>
      <c r="K19" s="205"/>
      <c r="L19" s="206"/>
      <c r="M19" s="206"/>
      <c r="N19" s="206"/>
      <c r="O19" s="206"/>
      <c r="P19" s="206"/>
      <c r="Q19" s="206"/>
      <c r="R19" s="206"/>
      <c r="S19" s="206"/>
      <c r="T19" s="206"/>
      <c r="U19" s="206"/>
      <c r="V19" s="206"/>
      <c r="W19" s="207"/>
    </row>
    <row r="20" spans="2:24" outlineLevel="2">
      <c r="B20" s="23"/>
      <c r="C20" s="23"/>
      <c r="D20" s="194" t="str">
        <f>B83</f>
        <v>Step 3.6: CRs to protocol test cases (TS 38.523-1, TS 38.523-2)</v>
      </c>
      <c r="E20" s="194"/>
      <c r="F20" s="194"/>
      <c r="G20" s="194"/>
      <c r="H20" s="194"/>
      <c r="I20" s="61" t="str">
        <f t="array" ref="I20">IF(SUMPRODUCT(--(O87:O88&lt;&gt;""))&gt;0,SUMPRODUCT($N$87:$N$88,O87:O88)/SUMPRODUCT($N$87:$N$88,--(O87:O88&lt;&gt;"")),"")</f>
        <v/>
      </c>
      <c r="J20" s="60"/>
      <c r="K20" s="205"/>
      <c r="L20" s="206"/>
      <c r="M20" s="206"/>
      <c r="N20" s="206"/>
      <c r="O20" s="206"/>
      <c r="P20" s="206"/>
      <c r="Q20" s="206"/>
      <c r="R20" s="206"/>
      <c r="S20" s="206"/>
      <c r="T20" s="206"/>
      <c r="U20" s="206"/>
      <c r="V20" s="206"/>
      <c r="W20" s="207"/>
    </row>
    <row r="21" spans="2:24" outlineLevel="2">
      <c r="B21" s="23"/>
      <c r="C21" s="23"/>
      <c r="D21" s="194" t="str">
        <f>B90</f>
        <v>Step 4: CR(s) for new ICS/capabilities (TS 38.508-2)</v>
      </c>
      <c r="E21" s="194"/>
      <c r="F21" s="194"/>
      <c r="G21" s="194"/>
      <c r="H21" s="194"/>
      <c r="I21" s="61">
        <f t="array" ref="I21">IF(SUMPRODUCT(--(O96:O97&lt;&gt;""))&gt;0,SUMPRODUCT($N$96:$N$97,O96:O97)/SUMPRODUCT($N$96:$N$97,--(O96:O97&lt;&gt;"")),"")</f>
        <v>1</v>
      </c>
      <c r="J21" s="60"/>
      <c r="K21" s="205"/>
      <c r="L21" s="206"/>
      <c r="M21" s="206"/>
      <c r="N21" s="206"/>
      <c r="O21" s="206"/>
      <c r="P21" s="206"/>
      <c r="Q21" s="206"/>
      <c r="R21" s="206"/>
      <c r="S21" s="206"/>
      <c r="T21" s="206"/>
      <c r="U21" s="206"/>
      <c r="V21" s="206"/>
      <c r="W21" s="207"/>
    </row>
    <row r="22" spans="2:24" outlineLevel="2">
      <c r="B22" s="23"/>
      <c r="C22" s="23"/>
      <c r="D22" s="30"/>
      <c r="E22" s="30"/>
      <c r="F22" s="30"/>
      <c r="G22" s="31"/>
      <c r="H22" s="32"/>
      <c r="I22" s="58"/>
      <c r="J22" s="60"/>
      <c r="K22" s="208"/>
      <c r="L22" s="209"/>
      <c r="M22" s="209"/>
      <c r="N22" s="209"/>
      <c r="O22" s="209"/>
      <c r="P22" s="209"/>
      <c r="Q22" s="209"/>
      <c r="R22" s="209"/>
      <c r="S22" s="209"/>
      <c r="T22" s="209"/>
      <c r="U22" s="209"/>
      <c r="V22" s="209"/>
      <c r="W22" s="210"/>
    </row>
    <row r="23" spans="2:24" ht="17.7">
      <c r="B23" s="149" t="s">
        <v>44</v>
      </c>
      <c r="C23" s="149"/>
      <c r="D23" s="149"/>
      <c r="E23" s="149"/>
      <c r="F23" s="149"/>
      <c r="G23" s="149"/>
      <c r="H23" s="149"/>
      <c r="I23" s="149"/>
      <c r="J23" s="149"/>
      <c r="K23" s="149"/>
      <c r="L23" s="149"/>
      <c r="M23" s="62"/>
      <c r="N23" s="62"/>
      <c r="O23" s="62"/>
      <c r="P23" s="62"/>
      <c r="Q23" s="21"/>
      <c r="R23" s="14"/>
      <c r="S23" s="21"/>
      <c r="T23" s="21"/>
      <c r="U23" s="21"/>
      <c r="V23" s="21"/>
      <c r="W23" s="21"/>
    </row>
    <row r="24" spans="2:24" ht="15" outlineLevel="1">
      <c r="B24" s="195" t="s">
        <v>45</v>
      </c>
      <c r="C24" s="196"/>
      <c r="D24" s="196"/>
      <c r="E24" s="196"/>
      <c r="F24" s="196"/>
      <c r="G24" s="196"/>
      <c r="H24" s="196"/>
      <c r="I24" s="196"/>
      <c r="J24" s="197" t="s">
        <v>46</v>
      </c>
      <c r="K24" s="198"/>
      <c r="L24" s="198"/>
      <c r="M24" s="199"/>
      <c r="N24" s="200" t="s">
        <v>45</v>
      </c>
      <c r="O24" s="201"/>
      <c r="P24" s="62"/>
      <c r="Q24" s="190" t="s">
        <v>46</v>
      </c>
      <c r="R24" s="191"/>
      <c r="S24" s="191"/>
      <c r="T24" s="191"/>
      <c r="U24" s="191"/>
      <c r="V24" s="191"/>
      <c r="W24" s="192"/>
    </row>
    <row r="25" spans="2:24" outlineLevel="1">
      <c r="B25" s="33"/>
      <c r="C25" s="34"/>
      <c r="D25" s="35"/>
      <c r="E25" s="35"/>
      <c r="F25" s="34"/>
      <c r="G25" s="34"/>
      <c r="H25" s="36"/>
      <c r="I25" s="34"/>
      <c r="J25" s="34"/>
      <c r="K25" s="34"/>
      <c r="L25" s="34"/>
      <c r="M25" s="36"/>
      <c r="N25" s="36"/>
      <c r="O25" s="34"/>
      <c r="P25" s="34"/>
      <c r="Q25" s="76"/>
      <c r="R25" s="76"/>
      <c r="S25" s="76"/>
      <c r="T25" s="76"/>
      <c r="U25" s="76"/>
      <c r="V25" s="76"/>
      <c r="W25" s="77"/>
      <c r="X25" s="78"/>
    </row>
    <row r="26" spans="2:24" ht="17.7">
      <c r="B26" s="180" t="s">
        <v>47</v>
      </c>
      <c r="C26" s="181"/>
      <c r="D26" s="181"/>
      <c r="E26" s="181"/>
      <c r="F26" s="181"/>
      <c r="G26" s="181"/>
      <c r="H26" s="181"/>
      <c r="I26" s="181"/>
      <c r="J26" s="181"/>
      <c r="K26" s="181"/>
      <c r="L26" s="181"/>
      <c r="M26" s="181"/>
      <c r="N26" s="181"/>
      <c r="O26" s="181"/>
      <c r="P26" s="37"/>
      <c r="Q26" s="37"/>
      <c r="R26" s="37"/>
      <c r="S26" s="37"/>
      <c r="T26" s="37"/>
      <c r="U26" s="37"/>
      <c r="V26" s="37"/>
      <c r="W26" s="79"/>
    </row>
    <row r="27" spans="2:24" outlineLevel="1">
      <c r="B27" s="176" t="s">
        <v>48</v>
      </c>
      <c r="C27" s="177" t="s">
        <v>49</v>
      </c>
      <c r="D27" s="162" t="s">
        <v>50</v>
      </c>
      <c r="E27" s="162" t="s">
        <v>51</v>
      </c>
      <c r="F27" s="162" t="s">
        <v>52</v>
      </c>
      <c r="G27" s="162" t="s">
        <v>53</v>
      </c>
      <c r="H27" s="188" t="s">
        <v>54</v>
      </c>
      <c r="I27" s="162" t="s">
        <v>55</v>
      </c>
      <c r="J27" s="162" t="s">
        <v>56</v>
      </c>
      <c r="K27" s="162" t="s">
        <v>57</v>
      </c>
      <c r="L27" s="162" t="s">
        <v>58</v>
      </c>
      <c r="M27" s="169" t="s">
        <v>11</v>
      </c>
      <c r="N27" s="165" t="s">
        <v>59</v>
      </c>
      <c r="O27" s="162" t="s">
        <v>60</v>
      </c>
      <c r="P27" s="63"/>
      <c r="Q27" s="182" t="s">
        <v>61</v>
      </c>
      <c r="R27" s="183"/>
      <c r="S27" s="183"/>
      <c r="T27" s="183"/>
      <c r="U27" s="183"/>
      <c r="V27" s="183"/>
      <c r="W27" s="184"/>
    </row>
    <row r="28" spans="2:24" ht="30.6" outlineLevel="1">
      <c r="B28" s="176"/>
      <c r="C28" s="178"/>
      <c r="D28" s="163"/>
      <c r="E28" s="163"/>
      <c r="F28" s="163"/>
      <c r="G28" s="163"/>
      <c r="H28" s="189"/>
      <c r="I28" s="163"/>
      <c r="J28" s="163"/>
      <c r="K28" s="163"/>
      <c r="L28" s="163"/>
      <c r="M28" s="170"/>
      <c r="N28" s="166"/>
      <c r="O28" s="163"/>
      <c r="P28" s="64"/>
      <c r="Q28" s="38" t="s">
        <v>62</v>
      </c>
      <c r="R28" s="38" t="s">
        <v>63</v>
      </c>
      <c r="S28" s="80"/>
      <c r="T28" s="80"/>
      <c r="U28" s="80"/>
      <c r="V28" s="80"/>
      <c r="W28" s="81"/>
    </row>
    <row r="29" spans="2:24" outlineLevel="1">
      <c r="B29" s="176"/>
      <c r="C29" s="179"/>
      <c r="D29" s="173"/>
      <c r="E29" s="173"/>
      <c r="F29" s="173"/>
      <c r="G29" s="173"/>
      <c r="H29" s="193"/>
      <c r="I29" s="173"/>
      <c r="J29" s="173"/>
      <c r="K29" s="173"/>
      <c r="L29" s="173"/>
      <c r="M29" s="171"/>
      <c r="N29" s="166"/>
      <c r="O29" s="163"/>
      <c r="P29" s="65"/>
      <c r="Q29" s="82">
        <v>1</v>
      </c>
      <c r="R29" s="82">
        <v>1</v>
      </c>
      <c r="S29" s="83">
        <v>1</v>
      </c>
      <c r="T29" s="83">
        <v>1</v>
      </c>
      <c r="U29" s="83">
        <v>1</v>
      </c>
      <c r="V29" s="83">
        <v>1</v>
      </c>
      <c r="W29" s="83">
        <v>1</v>
      </c>
    </row>
    <row r="30" spans="2:24" s="14" customFormat="1" ht="30.6" outlineLevel="1">
      <c r="B30" s="39" t="s">
        <v>39</v>
      </c>
      <c r="C30" s="131" t="s">
        <v>64</v>
      </c>
      <c r="D30" s="40" t="s">
        <v>65</v>
      </c>
      <c r="E30" s="40" t="s">
        <v>66</v>
      </c>
      <c r="F30" s="40" t="s">
        <v>67</v>
      </c>
      <c r="G30" s="40" t="s">
        <v>68</v>
      </c>
      <c r="H30" s="40" t="str">
        <f>IF(B30&lt;&gt;"",SUBSTITUTE(VLOOKUP(B30,LabelListLookUp,2,FALSE),", ",","&amp;CHAR(10)),"")</f>
        <v>CA_n78A-n258A/-,
CA_n78A-n258A/CA_n78A-n258A</v>
      </c>
      <c r="I30" s="40" t="s">
        <v>69</v>
      </c>
      <c r="J30" s="40"/>
      <c r="K30" s="40" t="str">
        <f>WPtarget</f>
        <v>TBD</v>
      </c>
      <c r="L30" s="40"/>
      <c r="M30" s="66" t="s">
        <v>222</v>
      </c>
      <c r="N30" s="67">
        <v>1</v>
      </c>
      <c r="O30" s="68">
        <f t="array" ref="O30">IF(AND(H30&lt;&gt;"",H30&lt;&gt;"-"),IF(SUMPRODUCT($Q$29:$W$29,--(Q30:W30&lt;&gt;""))&gt;0,SUMPRODUCT($Q$29:$W$29,Q30:W30)/SUMPRODUCT($Q$29:$W$29,--(Q30:W30&lt;&gt;"")),""),"")</f>
        <v>1</v>
      </c>
      <c r="P30" s="69"/>
      <c r="Q30" s="84">
        <v>1</v>
      </c>
      <c r="R30" s="84"/>
      <c r="S30" s="84"/>
      <c r="T30" s="84"/>
      <c r="U30" s="84"/>
      <c r="V30" s="84"/>
      <c r="W30" s="84"/>
      <c r="X30" s="21"/>
    </row>
    <row r="31" spans="2:24" s="14" customFormat="1" ht="71.400000000000006" outlineLevel="1">
      <c r="B31" s="39" t="s">
        <v>39</v>
      </c>
      <c r="C31" s="131" t="s">
        <v>70</v>
      </c>
      <c r="D31" s="40" t="s">
        <v>65</v>
      </c>
      <c r="E31" s="40" t="s">
        <v>71</v>
      </c>
      <c r="F31" s="40" t="s">
        <v>72</v>
      </c>
      <c r="G31" s="40" t="s">
        <v>73</v>
      </c>
      <c r="H31" s="40" t="str">
        <f>IF(B31&lt;&gt;"",SUBSTITUTE(VLOOKUP(B31,LabelListLookUp,2,FALSE),", ",","&amp;CHAR(10)),"")</f>
        <v>CA_n78A-n258A/-,
CA_n78A-n258A/CA_n78A-n258A</v>
      </c>
      <c r="I31" s="40" t="s">
        <v>74</v>
      </c>
      <c r="J31" s="40"/>
      <c r="K31" s="40" t="str">
        <f>WPtarget</f>
        <v>TBD</v>
      </c>
      <c r="L31" s="40"/>
      <c r="M31" s="66" t="s">
        <v>221</v>
      </c>
      <c r="N31" s="67">
        <v>1</v>
      </c>
      <c r="O31" s="68">
        <f t="array" ref="O31">IF(AND(H31&lt;&gt;"",H31&lt;&gt;"-"),IF(SUMPRODUCT($Q$29:$W$29,--(Q31:W31&lt;&gt;""))&gt;0,SUMPRODUCT($Q$29:$W$29,Q31:W31)/SUMPRODUCT($Q$29:$W$29,--(Q31:W31&lt;&gt;"")),""),"")</f>
        <v>1</v>
      </c>
      <c r="P31" s="69"/>
      <c r="Q31" s="84"/>
      <c r="R31" s="84">
        <v>1</v>
      </c>
      <c r="S31" s="84"/>
      <c r="T31" s="84"/>
      <c r="U31" s="84"/>
      <c r="V31" s="84"/>
      <c r="W31" s="84"/>
      <c r="X31" s="21"/>
    </row>
    <row r="32" spans="2:24" s="14" customFormat="1" outlineLevel="1">
      <c r="B32" s="174" t="s">
        <v>75</v>
      </c>
      <c r="C32" s="175"/>
      <c r="D32" s="175"/>
      <c r="E32" s="175"/>
      <c r="F32" s="175"/>
      <c r="G32" s="175"/>
      <c r="H32" s="175"/>
      <c r="I32" s="175"/>
      <c r="J32" s="175"/>
      <c r="K32" s="175"/>
      <c r="L32" s="175"/>
      <c r="M32" s="175"/>
      <c r="N32" s="175"/>
      <c r="O32" s="175"/>
      <c r="P32" s="70"/>
      <c r="Q32" s="70"/>
      <c r="R32" s="70"/>
      <c r="S32" s="70"/>
      <c r="T32" s="70"/>
      <c r="U32" s="70"/>
      <c r="V32" s="70"/>
      <c r="W32" s="85"/>
      <c r="X32" s="21"/>
    </row>
    <row r="33" spans="1:42" s="14" customFormat="1">
      <c r="B33" s="41"/>
      <c r="C33" s="41"/>
      <c r="D33" s="42"/>
      <c r="E33" s="42"/>
      <c r="F33" s="42"/>
      <c r="G33" s="42"/>
      <c r="H33" s="42"/>
      <c r="I33" s="42"/>
      <c r="J33" s="42"/>
      <c r="K33" s="42"/>
      <c r="L33" s="42"/>
      <c r="M33" s="42"/>
      <c r="N33" s="42"/>
      <c r="O33" s="42"/>
      <c r="P33" s="42"/>
      <c r="Q33" s="42"/>
      <c r="R33" s="42"/>
      <c r="S33" s="42"/>
      <c r="T33" s="42"/>
      <c r="U33" s="42"/>
      <c r="V33" s="42"/>
      <c r="W33" s="42"/>
      <c r="X33" s="21"/>
    </row>
    <row r="34" spans="1:42" s="14" customFormat="1" ht="17.7">
      <c r="B34" s="180" t="s">
        <v>76</v>
      </c>
      <c r="C34" s="181"/>
      <c r="D34" s="181"/>
      <c r="E34" s="181"/>
      <c r="F34" s="181"/>
      <c r="G34" s="181"/>
      <c r="H34" s="181"/>
      <c r="I34" s="181"/>
      <c r="J34" s="181"/>
      <c r="K34" s="181"/>
      <c r="L34" s="181"/>
      <c r="M34" s="181"/>
      <c r="N34" s="181"/>
      <c r="O34" s="181"/>
      <c r="P34" s="37"/>
      <c r="Q34" s="37"/>
      <c r="R34" s="37"/>
      <c r="S34" s="37"/>
      <c r="T34" s="37"/>
      <c r="U34" s="37"/>
      <c r="V34" s="37"/>
      <c r="W34" s="79"/>
      <c r="X34" s="21"/>
    </row>
    <row r="35" spans="1:42" s="14" customFormat="1" outlineLevel="1">
      <c r="B35" s="176" t="s">
        <v>48</v>
      </c>
      <c r="C35" s="177" t="s">
        <v>49</v>
      </c>
      <c r="D35" s="162" t="s">
        <v>50</v>
      </c>
      <c r="E35" s="162" t="s">
        <v>77</v>
      </c>
      <c r="F35" s="162" t="s">
        <v>52</v>
      </c>
      <c r="G35" s="162" t="s">
        <v>53</v>
      </c>
      <c r="H35" s="172" t="s">
        <v>78</v>
      </c>
      <c r="I35" s="162" t="s">
        <v>79</v>
      </c>
      <c r="J35" s="162" t="s">
        <v>56</v>
      </c>
      <c r="K35" s="162" t="s">
        <v>57</v>
      </c>
      <c r="L35" s="162" t="s">
        <v>58</v>
      </c>
      <c r="M35" s="169" t="s">
        <v>11</v>
      </c>
      <c r="N35" s="165" t="s">
        <v>59</v>
      </c>
      <c r="O35" s="162" t="s">
        <v>60</v>
      </c>
      <c r="P35" s="64"/>
      <c r="Q35" s="86" t="s">
        <v>61</v>
      </c>
      <c r="R35" s="87"/>
      <c r="S35" s="87"/>
      <c r="T35" s="87"/>
      <c r="U35" s="87"/>
      <c r="V35" s="87"/>
      <c r="W35" s="88"/>
      <c r="X35" s="21"/>
    </row>
    <row r="36" spans="1:42" s="14" customFormat="1" ht="20.399999999999999" outlineLevel="1">
      <c r="B36" s="176"/>
      <c r="C36" s="178"/>
      <c r="D36" s="163"/>
      <c r="E36" s="163"/>
      <c r="F36" s="163"/>
      <c r="G36" s="163"/>
      <c r="H36" s="172"/>
      <c r="I36" s="163"/>
      <c r="J36" s="163"/>
      <c r="K36" s="163"/>
      <c r="L36" s="163"/>
      <c r="M36" s="170"/>
      <c r="N36" s="166"/>
      <c r="O36" s="163"/>
      <c r="P36" s="64"/>
      <c r="Q36" s="38" t="s">
        <v>80</v>
      </c>
      <c r="R36" s="89"/>
      <c r="S36" s="89"/>
      <c r="T36" s="89"/>
      <c r="U36" s="89"/>
      <c r="V36" s="89"/>
      <c r="W36" s="90"/>
      <c r="X36" s="21"/>
    </row>
    <row r="37" spans="1:42" s="14" customFormat="1" outlineLevel="1">
      <c r="B37" s="177"/>
      <c r="C37" s="179"/>
      <c r="D37" s="163"/>
      <c r="E37" s="163"/>
      <c r="F37" s="163"/>
      <c r="G37" s="163"/>
      <c r="H37" s="172"/>
      <c r="I37" s="163"/>
      <c r="J37" s="163"/>
      <c r="K37" s="163"/>
      <c r="L37" s="163"/>
      <c r="M37" s="170"/>
      <c r="N37" s="166"/>
      <c r="O37" s="163"/>
      <c r="P37" s="64"/>
      <c r="Q37" s="82">
        <v>1</v>
      </c>
      <c r="R37" s="83">
        <v>1</v>
      </c>
      <c r="S37" s="83">
        <v>1</v>
      </c>
      <c r="T37" s="83">
        <v>1</v>
      </c>
      <c r="U37" s="83">
        <v>1</v>
      </c>
      <c r="V37" s="83">
        <v>1</v>
      </c>
      <c r="W37" s="83">
        <v>1</v>
      </c>
      <c r="X37" s="21"/>
    </row>
    <row r="38" spans="1:42" s="14" customFormat="1" ht="91.8" outlineLevel="1">
      <c r="B38" s="39" t="s">
        <v>37</v>
      </c>
      <c r="C38" s="131" t="s">
        <v>81</v>
      </c>
      <c r="D38" s="43" t="s">
        <v>82</v>
      </c>
      <c r="E38" s="43" t="s">
        <v>83</v>
      </c>
      <c r="F38" s="43" t="s">
        <v>84</v>
      </c>
      <c r="G38" s="43" t="s">
        <v>85</v>
      </c>
      <c r="H38" s="40" t="str">
        <f>IF(B38&lt;&gt;"",SUBSTITUTE(VLOOKUP(B38,LabelListLookUp,2,FALSE),", ",","&amp;CHAR(10)),"")</f>
        <v>CA_n78A-n258A/CA_n78A-n258A</v>
      </c>
      <c r="I38" s="43" t="s">
        <v>86</v>
      </c>
      <c r="J38" s="43"/>
      <c r="K38" s="40" t="str">
        <f>WPtarget</f>
        <v>TBD</v>
      </c>
      <c r="L38" s="43"/>
      <c r="M38" s="71" t="s">
        <v>223</v>
      </c>
      <c r="N38" s="67">
        <v>1</v>
      </c>
      <c r="O38" s="68">
        <f t="array" ref="O38">IF(AND(H38&lt;&gt;"",H38&lt;&gt;"-"),IF(SUMPRODUCT($Q$37:$W$37,--(Q38:W38&lt;&gt;""))&gt;0,SUMPRODUCT($Q$37:$W$37,Q38:W38)/SUMPRODUCT($Q$37:$W$37,--(Q38:W38&lt;&gt;"")),""),"")</f>
        <v>1</v>
      </c>
      <c r="P38" s="64"/>
      <c r="Q38" s="84">
        <v>1</v>
      </c>
      <c r="R38" s="84"/>
      <c r="S38" s="84"/>
      <c r="T38" s="84"/>
      <c r="U38" s="84"/>
      <c r="V38" s="84"/>
      <c r="W38" s="84"/>
      <c r="X38" s="21"/>
    </row>
    <row r="39" spans="1:42" s="14" customFormat="1" outlineLevel="1">
      <c r="B39" s="174" t="s">
        <v>75</v>
      </c>
      <c r="C39" s="175"/>
      <c r="D39" s="175"/>
      <c r="E39" s="175"/>
      <c r="F39" s="175"/>
      <c r="G39" s="175"/>
      <c r="H39" s="175"/>
      <c r="I39" s="175"/>
      <c r="J39" s="175"/>
      <c r="K39" s="175"/>
      <c r="L39" s="175"/>
      <c r="M39" s="175"/>
      <c r="N39" s="175"/>
      <c r="O39" s="175"/>
      <c r="P39" s="70"/>
      <c r="Q39" s="70"/>
      <c r="R39" s="70"/>
      <c r="S39" s="70"/>
      <c r="T39" s="70"/>
      <c r="U39" s="70"/>
      <c r="V39" s="70"/>
      <c r="W39" s="85"/>
      <c r="X39" s="21"/>
    </row>
    <row r="40" spans="1:42" s="14" customFormat="1">
      <c r="B40" s="41"/>
      <c r="C40" s="41"/>
      <c r="D40" s="42"/>
      <c r="E40" s="42"/>
      <c r="F40" s="42"/>
      <c r="G40" s="42"/>
      <c r="H40" s="42"/>
      <c r="I40" s="42"/>
      <c r="J40" s="42"/>
      <c r="K40" s="42"/>
      <c r="L40" s="42"/>
      <c r="M40" s="42"/>
      <c r="N40" s="42"/>
      <c r="O40" s="42"/>
      <c r="P40" s="42"/>
      <c r="Q40" s="42"/>
      <c r="R40" s="42"/>
      <c r="S40" s="42"/>
      <c r="T40" s="42"/>
      <c r="U40" s="42"/>
      <c r="V40" s="42"/>
      <c r="W40" s="42"/>
      <c r="X40" s="21"/>
    </row>
    <row r="41" spans="1:42" s="15" customFormat="1" ht="17.7">
      <c r="A41" s="44"/>
      <c r="B41" s="180" t="s">
        <v>87</v>
      </c>
      <c r="C41" s="181"/>
      <c r="D41" s="181"/>
      <c r="E41" s="181"/>
      <c r="F41" s="181"/>
      <c r="G41" s="181"/>
      <c r="H41" s="181"/>
      <c r="I41" s="181"/>
      <c r="J41" s="181"/>
      <c r="K41" s="181"/>
      <c r="L41" s="181"/>
      <c r="M41" s="181"/>
      <c r="N41" s="181"/>
      <c r="O41" s="181"/>
      <c r="P41" s="37"/>
      <c r="Q41" s="37"/>
      <c r="R41" s="37"/>
      <c r="S41" s="37"/>
      <c r="T41" s="37"/>
      <c r="U41" s="37"/>
      <c r="V41" s="37"/>
      <c r="W41" s="79"/>
      <c r="X41" s="44"/>
      <c r="Y41" s="44"/>
      <c r="Z41" s="44"/>
      <c r="AA41" s="44"/>
      <c r="AB41" s="44"/>
      <c r="AC41" s="44"/>
      <c r="AD41" s="44"/>
      <c r="AE41" s="44"/>
      <c r="AF41" s="44"/>
      <c r="AG41" s="44"/>
      <c r="AH41" s="44"/>
      <c r="AI41" s="44"/>
      <c r="AJ41" s="44"/>
      <c r="AK41" s="44"/>
      <c r="AL41" s="44"/>
      <c r="AM41" s="44"/>
      <c r="AN41" s="44"/>
      <c r="AO41" s="44"/>
      <c r="AP41" s="44"/>
    </row>
    <row r="42" spans="1:42" s="15" customFormat="1" ht="17.7">
      <c r="A42" s="44"/>
      <c r="B42" s="180" t="s">
        <v>88</v>
      </c>
      <c r="C42" s="181"/>
      <c r="D42" s="181"/>
      <c r="E42" s="181"/>
      <c r="F42" s="181"/>
      <c r="G42" s="181"/>
      <c r="H42" s="181"/>
      <c r="I42" s="181"/>
      <c r="J42" s="181"/>
      <c r="K42" s="181"/>
      <c r="L42" s="181"/>
      <c r="M42" s="181"/>
      <c r="N42" s="181"/>
      <c r="O42" s="181"/>
      <c r="P42" s="37"/>
      <c r="Q42" s="37"/>
      <c r="R42" s="37"/>
      <c r="S42" s="37"/>
      <c r="T42" s="37"/>
      <c r="U42" s="37"/>
      <c r="V42" s="37"/>
      <c r="W42" s="79"/>
      <c r="X42" s="44"/>
      <c r="Y42" s="44"/>
      <c r="Z42" s="44"/>
      <c r="AA42" s="44"/>
      <c r="AB42" s="44"/>
      <c r="AC42" s="44"/>
      <c r="AD42" s="44"/>
      <c r="AE42" s="44"/>
      <c r="AF42" s="44"/>
      <c r="AG42" s="44"/>
      <c r="AH42" s="44"/>
      <c r="AI42" s="44"/>
      <c r="AJ42" s="44"/>
      <c r="AK42" s="44"/>
      <c r="AL42" s="44"/>
      <c r="AM42" s="44"/>
      <c r="AN42" s="44"/>
      <c r="AO42" s="44"/>
      <c r="AP42" s="44"/>
    </row>
    <row r="43" spans="1:42" outlineLevel="1">
      <c r="B43" s="176" t="s">
        <v>48</v>
      </c>
      <c r="C43" s="177" t="s">
        <v>49</v>
      </c>
      <c r="D43" s="164" t="s">
        <v>50</v>
      </c>
      <c r="E43" s="164" t="s">
        <v>89</v>
      </c>
      <c r="F43" s="164" t="s">
        <v>52</v>
      </c>
      <c r="G43" s="164" t="s">
        <v>53</v>
      </c>
      <c r="H43" s="172" t="s">
        <v>78</v>
      </c>
      <c r="I43" s="164" t="s">
        <v>79</v>
      </c>
      <c r="J43" s="164" t="s">
        <v>56</v>
      </c>
      <c r="K43" s="164" t="s">
        <v>57</v>
      </c>
      <c r="L43" s="164" t="s">
        <v>58</v>
      </c>
      <c r="M43" s="172" t="s">
        <v>11</v>
      </c>
      <c r="N43" s="167" t="s">
        <v>59</v>
      </c>
      <c r="O43" s="164" t="s">
        <v>60</v>
      </c>
      <c r="P43" s="64"/>
      <c r="Q43" s="182">
        <v>100</v>
      </c>
      <c r="R43" s="183"/>
      <c r="S43" s="183"/>
      <c r="T43" s="183"/>
      <c r="U43" s="183"/>
      <c r="V43" s="183"/>
      <c r="W43" s="184"/>
    </row>
    <row r="44" spans="1:42" ht="20.399999999999999" outlineLevel="1">
      <c r="B44" s="176"/>
      <c r="C44" s="178"/>
      <c r="D44" s="164"/>
      <c r="E44" s="164"/>
      <c r="F44" s="164"/>
      <c r="G44" s="164"/>
      <c r="H44" s="172"/>
      <c r="I44" s="164"/>
      <c r="J44" s="164"/>
      <c r="K44" s="164"/>
      <c r="L44" s="164"/>
      <c r="M44" s="172"/>
      <c r="N44" s="167"/>
      <c r="O44" s="164"/>
      <c r="P44" s="64"/>
      <c r="Q44" s="38" t="s">
        <v>90</v>
      </c>
      <c r="R44" s="91"/>
      <c r="S44" s="91"/>
      <c r="T44" s="91"/>
      <c r="U44" s="91"/>
      <c r="V44" s="91"/>
      <c r="W44" s="91"/>
    </row>
    <row r="45" spans="1:42" outlineLevel="1">
      <c r="B45" s="177"/>
      <c r="C45" s="179"/>
      <c r="D45" s="164"/>
      <c r="E45" s="164"/>
      <c r="F45" s="164"/>
      <c r="G45" s="164"/>
      <c r="H45" s="172"/>
      <c r="I45" s="164"/>
      <c r="J45" s="164"/>
      <c r="K45" s="164"/>
      <c r="L45" s="164"/>
      <c r="M45" s="172"/>
      <c r="N45" s="167"/>
      <c r="O45" s="164"/>
      <c r="P45" s="64"/>
      <c r="Q45" s="67">
        <v>1</v>
      </c>
      <c r="R45" s="92"/>
      <c r="S45" s="92"/>
      <c r="T45" s="92"/>
      <c r="U45" s="92"/>
      <c r="V45" s="92"/>
      <c r="W45" s="92"/>
    </row>
    <row r="46" spans="1:42" ht="81.599999999999994" outlineLevel="1">
      <c r="B46" s="39" t="s">
        <v>39</v>
      </c>
      <c r="C46" s="45" t="s">
        <v>91</v>
      </c>
      <c r="D46" s="43" t="s">
        <v>92</v>
      </c>
      <c r="E46" s="43" t="s">
        <v>93</v>
      </c>
      <c r="F46" s="43" t="s">
        <v>94</v>
      </c>
      <c r="G46" s="43" t="s">
        <v>95</v>
      </c>
      <c r="H46" s="40" t="str">
        <f>IF(B46&lt;&gt;"",SUBSTITUTE(VLOOKUP(B46,LabelListLookUp,2,FALSE),", ",","&amp;CHAR(10)),"")</f>
        <v>CA_n78A-n258A/-,
CA_n78A-n258A/CA_n78A-n258A</v>
      </c>
      <c r="I46" s="132" t="s">
        <v>96</v>
      </c>
      <c r="J46" s="43"/>
      <c r="K46" s="40" t="str">
        <f>WPtarget</f>
        <v>TBD</v>
      </c>
      <c r="L46" s="43" t="s">
        <v>224</v>
      </c>
      <c r="M46" s="71"/>
      <c r="N46" s="72">
        <v>1</v>
      </c>
      <c r="O46" s="68">
        <f t="array" ref="O46">IF(AND(H46&lt;&gt;"",H46&lt;&gt;"-"),IF(SUMPRODUCT($Q$45:$W$45,--(Q46:W46&lt;&gt;""))&gt;0,SUMPRODUCT($Q$45:$W$45,Q46:W46)/SUMPRODUCT($Q$45:$W$45,--(Q46:W46&lt;&gt;"")),""),"")</f>
        <v>1</v>
      </c>
      <c r="P46" s="64"/>
      <c r="Q46" s="84">
        <v>1</v>
      </c>
      <c r="R46" s="84"/>
      <c r="S46" s="84"/>
      <c r="T46" s="84"/>
      <c r="U46" s="84"/>
      <c r="V46" s="84"/>
      <c r="W46" s="84"/>
    </row>
    <row r="47" spans="1:42" ht="20.399999999999999" outlineLevel="1">
      <c r="B47" s="46" t="s">
        <v>39</v>
      </c>
      <c r="C47" s="47" t="s">
        <v>97</v>
      </c>
      <c r="D47" s="48" t="s">
        <v>92</v>
      </c>
      <c r="E47" s="48" t="s">
        <v>93</v>
      </c>
      <c r="F47" s="48" t="s">
        <v>98</v>
      </c>
      <c r="G47" s="48" t="s">
        <v>99</v>
      </c>
      <c r="H47" s="49" t="str">
        <f>IF(B47&lt;&gt;"",SUBSTITUTE(VLOOKUP(B47,LabelListLookUp,2,FALSE),", ",","&amp;CHAR(10)),"")</f>
        <v>CA_n78A-n258A/-,
CA_n78A-n258A/CA_n78A-n258A</v>
      </c>
      <c r="I47" s="48" t="s">
        <v>100</v>
      </c>
      <c r="J47" s="48"/>
      <c r="K47" s="49" t="str">
        <f>WPtarget</f>
        <v>TBD</v>
      </c>
      <c r="L47" s="43"/>
      <c r="M47" s="71" t="s">
        <v>225</v>
      </c>
      <c r="N47" s="72">
        <v>1</v>
      </c>
      <c r="O47" s="68">
        <f t="array" ref="O47">IF(AND(H47&lt;&gt;"",H47&lt;&gt;"-"),IF(SUMPRODUCT($Q$45:$W$45,--(Q47:W47&lt;&gt;""))&gt;0,SUMPRODUCT($Q$45:$W$45,Q47:W47)/SUMPRODUCT($Q$45:$W$45,--(Q47:W47&lt;&gt;"")),""),"")</f>
        <v>1</v>
      </c>
      <c r="P47" s="64"/>
      <c r="Q47" s="84">
        <v>1</v>
      </c>
      <c r="R47" s="84"/>
      <c r="S47" s="84"/>
      <c r="T47" s="84"/>
      <c r="U47" s="84"/>
      <c r="V47" s="84"/>
      <c r="W47" s="84"/>
    </row>
    <row r="48" spans="1:42" ht="40.799999999999997" outlineLevel="1">
      <c r="B48" s="39" t="s">
        <v>39</v>
      </c>
      <c r="C48" s="45" t="s">
        <v>101</v>
      </c>
      <c r="D48" s="43" t="s">
        <v>102</v>
      </c>
      <c r="E48" s="43" t="s">
        <v>93</v>
      </c>
      <c r="F48" s="43" t="s">
        <v>103</v>
      </c>
      <c r="G48" s="43" t="s">
        <v>104</v>
      </c>
      <c r="H48" s="40" t="str">
        <f>IF(B48&lt;&gt;"",SUBSTITUTE(VLOOKUP(B48,LabelListLookUp,2,FALSE),", ",","&amp;CHAR(10)),"")</f>
        <v>CA_n78A-n258A/-,
CA_n78A-n258A/CA_n78A-n258A</v>
      </c>
      <c r="I48" s="43" t="s">
        <v>105</v>
      </c>
      <c r="J48" s="43"/>
      <c r="K48" s="40" t="str">
        <f>WPtarget</f>
        <v>TBD</v>
      </c>
      <c r="L48" s="43"/>
      <c r="M48" s="71" t="s">
        <v>225</v>
      </c>
      <c r="N48" s="72">
        <v>1</v>
      </c>
      <c r="O48" s="68">
        <f t="array" ref="O48">IF(AND(H48&lt;&gt;"",H48&lt;&gt;"-"),IF(SUMPRODUCT($Q$45:$W$45,--(Q48:W48&lt;&gt;""))&gt;0,SUMPRODUCT($Q$45:$W$45,Q48:W48)/SUMPRODUCT($Q$45:$W$45,--(Q48:W48&lt;&gt;"")),""),"")</f>
        <v>1</v>
      </c>
      <c r="P48" s="64"/>
      <c r="Q48" s="84">
        <v>1</v>
      </c>
      <c r="R48" s="84"/>
      <c r="S48" s="84"/>
      <c r="T48" s="84"/>
      <c r="U48" s="84"/>
      <c r="V48" s="84"/>
      <c r="W48" s="84"/>
    </row>
    <row r="49" spans="2:24" outlineLevel="1">
      <c r="B49" s="174" t="s">
        <v>75</v>
      </c>
      <c r="C49" s="175"/>
      <c r="D49" s="175"/>
      <c r="E49" s="175"/>
      <c r="F49" s="175"/>
      <c r="G49" s="175"/>
      <c r="H49" s="175"/>
      <c r="I49" s="175"/>
      <c r="J49" s="175"/>
      <c r="K49" s="175"/>
      <c r="L49" s="175"/>
      <c r="M49" s="175"/>
      <c r="N49" s="175"/>
      <c r="O49" s="175"/>
      <c r="P49" s="70"/>
      <c r="Q49" s="70"/>
      <c r="R49" s="70"/>
      <c r="S49" s="70"/>
      <c r="T49" s="70"/>
      <c r="U49" s="70"/>
      <c r="V49" s="70"/>
      <c r="W49" s="85"/>
    </row>
    <row r="50" spans="2:24" s="14" customFormat="1" outlineLevel="1">
      <c r="B50" s="41"/>
      <c r="C50" s="41"/>
      <c r="D50" s="42"/>
      <c r="E50" s="42"/>
      <c r="F50" s="42"/>
      <c r="G50" s="42"/>
      <c r="H50" s="42"/>
      <c r="I50" s="42"/>
      <c r="J50" s="42"/>
      <c r="K50" s="42"/>
      <c r="L50" s="42"/>
      <c r="M50" s="42"/>
      <c r="N50" s="42"/>
      <c r="O50" s="42"/>
      <c r="P50" s="42"/>
      <c r="Q50" s="42"/>
      <c r="R50" s="42"/>
      <c r="S50" s="42"/>
      <c r="T50" s="42"/>
      <c r="U50" s="42"/>
      <c r="V50" s="42"/>
      <c r="W50" s="42"/>
      <c r="X50" s="21"/>
    </row>
    <row r="51" spans="2:24" ht="17.7">
      <c r="B51" s="180" t="s">
        <v>106</v>
      </c>
      <c r="C51" s="181"/>
      <c r="D51" s="181"/>
      <c r="E51" s="181"/>
      <c r="F51" s="181"/>
      <c r="G51" s="181"/>
      <c r="H51" s="181"/>
      <c r="I51" s="181"/>
      <c r="J51" s="181"/>
      <c r="K51" s="181"/>
      <c r="L51" s="181"/>
      <c r="M51" s="181"/>
      <c r="N51" s="181"/>
      <c r="O51" s="181"/>
      <c r="P51" s="37"/>
      <c r="Q51" s="37"/>
      <c r="R51" s="37"/>
      <c r="S51" s="37"/>
      <c r="T51" s="37"/>
      <c r="U51" s="37"/>
      <c r="V51" s="37"/>
      <c r="W51" s="79"/>
    </row>
    <row r="52" spans="2:24" outlineLevel="1">
      <c r="B52" s="176" t="s">
        <v>48</v>
      </c>
      <c r="C52" s="177" t="s">
        <v>49</v>
      </c>
      <c r="D52" s="164" t="s">
        <v>50</v>
      </c>
      <c r="E52" s="164" t="s">
        <v>51</v>
      </c>
      <c r="F52" s="164" t="s">
        <v>52</v>
      </c>
      <c r="G52" s="164" t="s">
        <v>53</v>
      </c>
      <c r="H52" s="172" t="s">
        <v>78</v>
      </c>
      <c r="I52" s="164" t="s">
        <v>79</v>
      </c>
      <c r="J52" s="164" t="s">
        <v>56</v>
      </c>
      <c r="K52" s="164" t="s">
        <v>57</v>
      </c>
      <c r="L52" s="164" t="s">
        <v>58</v>
      </c>
      <c r="M52" s="172" t="s">
        <v>11</v>
      </c>
      <c r="N52" s="168" t="s">
        <v>59</v>
      </c>
      <c r="O52" s="164" t="s">
        <v>60</v>
      </c>
      <c r="P52" s="64"/>
      <c r="Q52" s="182" t="s">
        <v>61</v>
      </c>
      <c r="R52" s="183"/>
      <c r="S52" s="183"/>
      <c r="T52" s="183"/>
      <c r="U52" s="183"/>
      <c r="V52" s="183"/>
      <c r="W52" s="184"/>
    </row>
    <row r="53" spans="2:24" ht="20.399999999999999" outlineLevel="1">
      <c r="B53" s="176"/>
      <c r="C53" s="178"/>
      <c r="D53" s="164"/>
      <c r="E53" s="164"/>
      <c r="F53" s="164"/>
      <c r="G53" s="164"/>
      <c r="H53" s="172"/>
      <c r="I53" s="164"/>
      <c r="J53" s="164"/>
      <c r="K53" s="164"/>
      <c r="L53" s="164"/>
      <c r="M53" s="172"/>
      <c r="N53" s="168"/>
      <c r="O53" s="164"/>
      <c r="P53" s="64"/>
      <c r="Q53" s="38" t="s">
        <v>107</v>
      </c>
      <c r="R53" s="38" t="s">
        <v>108</v>
      </c>
      <c r="S53" s="91"/>
      <c r="T53" s="91"/>
      <c r="U53" s="91"/>
      <c r="V53" s="91"/>
      <c r="W53" s="91"/>
    </row>
    <row r="54" spans="2:24" outlineLevel="1">
      <c r="B54" s="177"/>
      <c r="C54" s="179"/>
      <c r="D54" s="164"/>
      <c r="E54" s="164"/>
      <c r="F54" s="164"/>
      <c r="G54" s="164"/>
      <c r="H54" s="172"/>
      <c r="I54" s="164"/>
      <c r="J54" s="164"/>
      <c r="K54" s="164"/>
      <c r="L54" s="164"/>
      <c r="M54" s="172"/>
      <c r="N54" s="168"/>
      <c r="O54" s="164"/>
      <c r="P54" s="64"/>
      <c r="Q54" s="67">
        <v>1</v>
      </c>
      <c r="R54" s="67">
        <v>1</v>
      </c>
      <c r="S54" s="92"/>
      <c r="T54" s="92"/>
      <c r="U54" s="92"/>
      <c r="V54" s="92"/>
      <c r="W54" s="92"/>
    </row>
    <row r="55" spans="2:24" ht="102" outlineLevel="1">
      <c r="B55" s="39" t="s">
        <v>39</v>
      </c>
      <c r="C55" s="45" t="s">
        <v>109</v>
      </c>
      <c r="D55" s="43" t="s">
        <v>110</v>
      </c>
      <c r="E55" s="43" t="s">
        <v>66</v>
      </c>
      <c r="F55" s="43">
        <v>4.0999999999999996</v>
      </c>
      <c r="G55" s="43" t="s">
        <v>111</v>
      </c>
      <c r="H55" s="40" t="str">
        <f>IF(B55&lt;&gt;"",SUBSTITUTE(VLOOKUP(B55,LabelListLookUp,2,FALSE),", ",","&amp;CHAR(10)),"")</f>
        <v>CA_n78A-n258A/-,
CA_n78A-n258A/CA_n78A-n258A</v>
      </c>
      <c r="I55" s="43" t="s">
        <v>112</v>
      </c>
      <c r="J55" s="43"/>
      <c r="K55" s="40" t="str">
        <f>WPtarget</f>
        <v>TBD</v>
      </c>
      <c r="L55" s="43"/>
      <c r="M55" s="71" t="s">
        <v>225</v>
      </c>
      <c r="N55" s="72">
        <v>1</v>
      </c>
      <c r="O55" s="68">
        <f t="array" ref="O55">IF(AND(H55&lt;&gt;"",H55&lt;&gt;"-"),IF(SUMPRODUCT($Q$54:$W$54,--(Q55:W55&lt;&gt;""))&gt;0,SUMPRODUCT($Q$54:$W$54,Q55:W55)/SUMPRODUCT($Q$54:$W$54,--(Q55:W55&lt;&gt;"")),""),"")</f>
        <v>1</v>
      </c>
      <c r="P55" s="64"/>
      <c r="Q55" s="84"/>
      <c r="R55" s="84">
        <v>1</v>
      </c>
      <c r="S55" s="84"/>
      <c r="T55" s="84"/>
      <c r="U55" s="84"/>
      <c r="V55" s="84"/>
      <c r="W55" s="84"/>
    </row>
    <row r="56" spans="2:24" ht="71.400000000000006" outlineLevel="1">
      <c r="B56" s="39" t="s">
        <v>39</v>
      </c>
      <c r="C56" s="45" t="s">
        <v>113</v>
      </c>
      <c r="D56" s="43" t="s">
        <v>110</v>
      </c>
      <c r="E56" s="43" t="s">
        <v>71</v>
      </c>
      <c r="F56" s="43" t="s">
        <v>114</v>
      </c>
      <c r="G56" s="43" t="s">
        <v>115</v>
      </c>
      <c r="H56" s="40" t="str">
        <f>IF(B56&lt;&gt;"",SUBSTITUTE(VLOOKUP(B56,LabelListLookUp,2,FALSE),", ",","&amp;CHAR(10)),"")</f>
        <v>CA_n78A-n258A/-,
CA_n78A-n258A/CA_n78A-n258A</v>
      </c>
      <c r="I56" s="43" t="s">
        <v>116</v>
      </c>
      <c r="J56" s="43"/>
      <c r="K56" s="40" t="str">
        <f>WPtarget</f>
        <v>TBD</v>
      </c>
      <c r="L56" s="43"/>
      <c r="M56" s="71" t="s">
        <v>225</v>
      </c>
      <c r="N56" s="72">
        <v>1</v>
      </c>
      <c r="O56" s="68">
        <f t="array" ref="O56">IF(AND(H56&lt;&gt;"",H56&lt;&gt;"-"),IF(SUMPRODUCT($Q$54:$W$54,--(Q56:W56&lt;&gt;""))&gt;0,SUMPRODUCT($Q$54:$W$54,Q56:W56)/SUMPRODUCT($Q$54:$W$54,--(Q56:W56&lt;&gt;"")),""),"")</f>
        <v>1</v>
      </c>
      <c r="P56" s="64"/>
      <c r="Q56" s="84">
        <v>1</v>
      </c>
      <c r="R56" s="84"/>
      <c r="S56" s="84"/>
      <c r="T56" s="84"/>
      <c r="U56" s="84"/>
      <c r="V56" s="84"/>
      <c r="W56" s="84"/>
    </row>
    <row r="57" spans="2:24" ht="61.2" outlineLevel="1">
      <c r="B57" s="39" t="s">
        <v>39</v>
      </c>
      <c r="C57" s="45" t="s">
        <v>117</v>
      </c>
      <c r="D57" s="43" t="s">
        <v>110</v>
      </c>
      <c r="E57" s="43" t="s">
        <v>71</v>
      </c>
      <c r="F57" s="43" t="s">
        <v>118</v>
      </c>
      <c r="G57" s="43" t="s">
        <v>119</v>
      </c>
      <c r="H57" s="40" t="str">
        <f>IF(B57&lt;&gt;"",SUBSTITUTE(VLOOKUP(B57,LabelListLookUp,2,FALSE),", ",","&amp;CHAR(10)),"")</f>
        <v>CA_n78A-n258A/-,
CA_n78A-n258A/CA_n78A-n258A</v>
      </c>
      <c r="I57" s="43" t="s">
        <v>120</v>
      </c>
      <c r="J57" s="43"/>
      <c r="K57" s="40" t="str">
        <f>WPtarget</f>
        <v>TBD</v>
      </c>
      <c r="L57" s="43"/>
      <c r="M57" s="71" t="s">
        <v>225</v>
      </c>
      <c r="N57" s="72">
        <v>1</v>
      </c>
      <c r="O57" s="68">
        <f t="array" ref="O57">IF(AND(H57&lt;&gt;"",H57&lt;&gt;"-"),IF(SUMPRODUCT($Q$54:$W$54,--(Q57:W57&lt;&gt;""))&gt;0,SUMPRODUCT($Q$54:$W$54,Q57:W57)/SUMPRODUCT($Q$54:$W$54,--(Q57:W57&lt;&gt;"")),""),"")</f>
        <v>1</v>
      </c>
      <c r="P57" s="64"/>
      <c r="Q57" s="84">
        <v>1</v>
      </c>
      <c r="R57" s="84"/>
      <c r="S57" s="84"/>
      <c r="T57" s="84"/>
      <c r="U57" s="84"/>
      <c r="V57" s="84"/>
      <c r="W57" s="84"/>
    </row>
    <row r="58" spans="2:24" ht="61.2" outlineLevel="1">
      <c r="B58" s="39" t="s">
        <v>39</v>
      </c>
      <c r="C58" s="45" t="s">
        <v>121</v>
      </c>
      <c r="D58" s="43" t="s">
        <v>110</v>
      </c>
      <c r="E58" s="43" t="s">
        <v>71</v>
      </c>
      <c r="F58" s="43" t="s">
        <v>122</v>
      </c>
      <c r="G58" s="43" t="s">
        <v>123</v>
      </c>
      <c r="H58" s="40" t="str">
        <f>IF(B58&lt;&gt;"",SUBSTITUTE(VLOOKUP(B58,LabelListLookUp,2,FALSE),", ",","&amp;CHAR(10)),"")</f>
        <v>CA_n78A-n258A/-,
CA_n78A-n258A/CA_n78A-n258A</v>
      </c>
      <c r="I58" s="43" t="s">
        <v>124</v>
      </c>
      <c r="J58" s="43"/>
      <c r="K58" s="40" t="str">
        <f>WPtarget</f>
        <v>TBD</v>
      </c>
      <c r="L58" s="43"/>
      <c r="M58" s="71" t="s">
        <v>225</v>
      </c>
      <c r="N58" s="72">
        <v>1</v>
      </c>
      <c r="O58" s="68">
        <f t="array" ref="O58">IF(AND(H58&lt;&gt;"",H58&lt;&gt;"-"),IF(SUMPRODUCT($Q$54:$W$54,--(Q58:W58&lt;&gt;""))&gt;0,SUMPRODUCT($Q$54:$W$54,Q58:W58)/SUMPRODUCT($Q$54:$W$54,--(Q58:W58&lt;&gt;"")),""),"")</f>
        <v>1</v>
      </c>
      <c r="P58" s="64"/>
      <c r="Q58" s="84">
        <v>1</v>
      </c>
      <c r="R58" s="84"/>
      <c r="S58" s="84"/>
      <c r="T58" s="84"/>
      <c r="U58" s="84"/>
      <c r="V58" s="84"/>
      <c r="W58" s="84"/>
    </row>
    <row r="59" spans="2:24" outlineLevel="1">
      <c r="B59" s="174" t="s">
        <v>75</v>
      </c>
      <c r="C59" s="175"/>
      <c r="D59" s="175"/>
      <c r="E59" s="175"/>
      <c r="F59" s="175"/>
      <c r="G59" s="175"/>
      <c r="H59" s="175"/>
      <c r="I59" s="175"/>
      <c r="J59" s="175"/>
      <c r="K59" s="175"/>
      <c r="L59" s="175"/>
      <c r="M59" s="175"/>
      <c r="N59" s="175"/>
      <c r="O59" s="175"/>
      <c r="P59" s="70"/>
      <c r="Q59" s="70"/>
      <c r="R59" s="70"/>
      <c r="S59" s="70"/>
      <c r="T59" s="70"/>
      <c r="U59" s="70"/>
      <c r="V59" s="70"/>
      <c r="W59" s="85"/>
    </row>
    <row r="60" spans="2:24" s="14" customFormat="1" outlineLevel="1">
      <c r="B60" s="41"/>
      <c r="C60" s="41"/>
      <c r="D60" s="42"/>
      <c r="E60" s="42"/>
      <c r="F60" s="42"/>
      <c r="G60" s="42"/>
      <c r="H60" s="42"/>
      <c r="I60" s="42"/>
      <c r="J60" s="42"/>
      <c r="K60" s="42"/>
      <c r="L60" s="42"/>
      <c r="M60" s="42"/>
      <c r="N60" s="42"/>
      <c r="O60" s="42"/>
      <c r="P60" s="42"/>
      <c r="Q60" s="42"/>
      <c r="R60" s="42"/>
      <c r="S60" s="42"/>
      <c r="T60" s="42"/>
      <c r="U60" s="42"/>
      <c r="V60" s="42"/>
      <c r="W60" s="42"/>
      <c r="X60" s="21"/>
    </row>
    <row r="61" spans="2:24" ht="17.7">
      <c r="B61" s="180" t="s">
        <v>125</v>
      </c>
      <c r="C61" s="181"/>
      <c r="D61" s="181"/>
      <c r="E61" s="181"/>
      <c r="F61" s="181"/>
      <c r="G61" s="181"/>
      <c r="H61" s="181"/>
      <c r="I61" s="181"/>
      <c r="J61" s="181"/>
      <c r="K61" s="181"/>
      <c r="L61" s="181"/>
      <c r="M61" s="181"/>
      <c r="N61" s="181"/>
      <c r="O61" s="181"/>
      <c r="P61" s="37"/>
      <c r="Q61" s="37"/>
      <c r="R61" s="37"/>
      <c r="S61" s="37"/>
      <c r="T61" s="37"/>
      <c r="U61" s="37"/>
      <c r="V61" s="37"/>
      <c r="W61" s="79"/>
    </row>
    <row r="62" spans="2:24" outlineLevel="1">
      <c r="B62" s="176" t="s">
        <v>48</v>
      </c>
      <c r="C62" s="177" t="s">
        <v>49</v>
      </c>
      <c r="D62" s="164" t="s">
        <v>50</v>
      </c>
      <c r="E62" s="164" t="s">
        <v>89</v>
      </c>
      <c r="F62" s="164" t="s">
        <v>52</v>
      </c>
      <c r="G62" s="164" t="s">
        <v>53</v>
      </c>
      <c r="H62" s="172" t="s">
        <v>78</v>
      </c>
      <c r="I62" s="164" t="s">
        <v>79</v>
      </c>
      <c r="J62" s="164" t="s">
        <v>56</v>
      </c>
      <c r="K62" s="164" t="s">
        <v>57</v>
      </c>
      <c r="L62" s="164" t="s">
        <v>58</v>
      </c>
      <c r="M62" s="172" t="s">
        <v>11</v>
      </c>
      <c r="N62" s="168" t="s">
        <v>59</v>
      </c>
      <c r="O62" s="164" t="s">
        <v>60</v>
      </c>
      <c r="P62" s="64"/>
      <c r="Q62" s="182" t="s">
        <v>61</v>
      </c>
      <c r="R62" s="183"/>
      <c r="S62" s="183"/>
      <c r="T62" s="183"/>
      <c r="U62" s="183"/>
      <c r="V62" s="183"/>
      <c r="W62" s="184"/>
    </row>
    <row r="63" spans="2:24" ht="20.399999999999999" outlineLevel="1">
      <c r="B63" s="176"/>
      <c r="C63" s="178"/>
      <c r="D63" s="164"/>
      <c r="E63" s="164"/>
      <c r="F63" s="164"/>
      <c r="G63" s="164"/>
      <c r="H63" s="172"/>
      <c r="I63" s="164"/>
      <c r="J63" s="164"/>
      <c r="K63" s="164"/>
      <c r="L63" s="164"/>
      <c r="M63" s="172"/>
      <c r="N63" s="168"/>
      <c r="O63" s="164"/>
      <c r="P63" s="64"/>
      <c r="Q63" s="38" t="s">
        <v>126</v>
      </c>
      <c r="R63" s="38" t="s">
        <v>127</v>
      </c>
      <c r="S63" s="38" t="s">
        <v>128</v>
      </c>
      <c r="T63" s="38" t="s">
        <v>129</v>
      </c>
      <c r="U63" s="91"/>
      <c r="V63" s="91"/>
      <c r="W63" s="38" t="s">
        <v>130</v>
      </c>
    </row>
    <row r="64" spans="2:24" outlineLevel="1">
      <c r="B64" s="176"/>
      <c r="C64" s="179"/>
      <c r="D64" s="164"/>
      <c r="E64" s="164"/>
      <c r="F64" s="164"/>
      <c r="G64" s="164"/>
      <c r="H64" s="172"/>
      <c r="I64" s="164"/>
      <c r="J64" s="164"/>
      <c r="K64" s="164"/>
      <c r="L64" s="164"/>
      <c r="M64" s="172"/>
      <c r="N64" s="168"/>
      <c r="O64" s="164"/>
      <c r="P64" s="64"/>
      <c r="Q64" s="67">
        <v>1</v>
      </c>
      <c r="R64" s="67">
        <v>5</v>
      </c>
      <c r="S64" s="67">
        <v>5</v>
      </c>
      <c r="T64" s="67">
        <v>2</v>
      </c>
      <c r="U64" s="92"/>
      <c r="V64" s="92"/>
      <c r="W64" s="67">
        <v>2</v>
      </c>
    </row>
    <row r="65" spans="2:24" ht="30.6" outlineLevel="1">
      <c r="B65" s="93" t="s">
        <v>37</v>
      </c>
      <c r="C65" s="45" t="s">
        <v>131</v>
      </c>
      <c r="D65" s="94" t="s">
        <v>132</v>
      </c>
      <c r="E65" s="43" t="s">
        <v>133</v>
      </c>
      <c r="F65" s="95" t="s">
        <v>134</v>
      </c>
      <c r="G65" s="95" t="s">
        <v>135</v>
      </c>
      <c r="H65" s="40" t="str">
        <f>IF(B65&lt;&gt;"",SUBSTITUTE(VLOOKUP(B65,LabelListLookUp,2,FALSE),", ",","&amp;CHAR(10)),"")</f>
        <v>CA_n78A-n258A/CA_n78A-n258A</v>
      </c>
      <c r="I65" s="95" t="s">
        <v>136</v>
      </c>
      <c r="J65" s="95"/>
      <c r="K65" s="40" t="str">
        <f>WPtarget</f>
        <v>TBD</v>
      </c>
      <c r="L65" s="95"/>
      <c r="M65" s="100" t="s">
        <v>225</v>
      </c>
      <c r="N65" s="101">
        <v>1</v>
      </c>
      <c r="O65" s="68">
        <f t="array" ref="O65">IF(AND(H65&lt;&gt;"",H65&lt;&gt;"-"),IF(SUMPRODUCT($Q$64:$W$64,--(Q65:W65&lt;&gt;""))&gt;0,SUMPRODUCT($Q$64:$W$64,Q65:W65)/SUMPRODUCT($Q$64:$W$64,--(Q65:W65&lt;&gt;"")),""),"")</f>
        <v>1</v>
      </c>
      <c r="P65" s="64"/>
      <c r="Q65" s="84">
        <v>1</v>
      </c>
      <c r="R65" s="84"/>
      <c r="S65" s="84">
        <v>1</v>
      </c>
      <c r="T65" s="84">
        <v>1</v>
      </c>
      <c r="U65" s="84"/>
      <c r="V65" s="84"/>
      <c r="W65" s="84"/>
    </row>
    <row r="66" spans="2:24" ht="61.2" outlineLevel="1">
      <c r="B66" s="96" t="s">
        <v>37</v>
      </c>
      <c r="C66" s="45" t="s">
        <v>137</v>
      </c>
      <c r="D66" s="97" t="s">
        <v>132</v>
      </c>
      <c r="E66" s="43" t="s">
        <v>133</v>
      </c>
      <c r="F66" s="98" t="s">
        <v>138</v>
      </c>
      <c r="G66" s="98" t="s">
        <v>139</v>
      </c>
      <c r="H66" s="40" t="str">
        <f>IF(B66&lt;&gt;"",SUBSTITUTE(VLOOKUP(B66,LabelListLookUp,2,FALSE),", ",","&amp;CHAR(10)),"")</f>
        <v>CA_n78A-n258A/CA_n78A-n258A</v>
      </c>
      <c r="I66" s="133" t="s">
        <v>140</v>
      </c>
      <c r="J66" s="98"/>
      <c r="K66" s="40" t="str">
        <f>WPtarget</f>
        <v>TBD</v>
      </c>
      <c r="L66" s="98"/>
      <c r="M66" s="102" t="s">
        <v>225</v>
      </c>
      <c r="N66" s="103">
        <v>1</v>
      </c>
      <c r="O66" s="68">
        <f t="array" ref="O66">IF(AND(H66&lt;&gt;"",H66&lt;&gt;"-"),IF(SUMPRODUCT($Q$64:$W$64,--(Q66:W66&lt;&gt;""))&gt;0,SUMPRODUCT($Q$64:$W$64,Q66:W66)/SUMPRODUCT($Q$64:$W$64,--(Q66:W66&lt;&gt;"")),""),"")</f>
        <v>1</v>
      </c>
      <c r="P66" s="64"/>
      <c r="Q66" s="84">
        <v>1</v>
      </c>
      <c r="R66" s="84"/>
      <c r="S66" s="84">
        <v>1</v>
      </c>
      <c r="T66" s="84">
        <v>1</v>
      </c>
      <c r="U66" s="84"/>
      <c r="V66" s="84"/>
      <c r="W66" s="84"/>
    </row>
    <row r="67" spans="2:24" outlineLevel="1">
      <c r="B67" s="174" t="s">
        <v>75</v>
      </c>
      <c r="C67" s="175"/>
      <c r="D67" s="175"/>
      <c r="E67" s="175"/>
      <c r="F67" s="175"/>
      <c r="G67" s="175"/>
      <c r="H67" s="175"/>
      <c r="I67" s="175"/>
      <c r="J67" s="175"/>
      <c r="K67" s="175"/>
      <c r="L67" s="175"/>
      <c r="M67" s="175"/>
      <c r="N67" s="175"/>
      <c r="O67" s="175"/>
      <c r="P67" s="70"/>
      <c r="Q67" s="70"/>
      <c r="R67" s="70"/>
      <c r="S67" s="70"/>
      <c r="T67" s="70"/>
      <c r="U67" s="70"/>
      <c r="V67" s="70"/>
      <c r="W67" s="85"/>
    </row>
    <row r="68" spans="2:24" s="14" customFormat="1" outlineLevel="1">
      <c r="B68" s="41"/>
      <c r="C68" s="41"/>
      <c r="D68" s="42"/>
      <c r="E68" s="42"/>
      <c r="F68" s="42"/>
      <c r="G68" s="42"/>
      <c r="H68" s="42"/>
      <c r="I68" s="42"/>
      <c r="J68" s="42"/>
      <c r="K68" s="42"/>
      <c r="L68" s="42"/>
      <c r="M68" s="42"/>
      <c r="N68" s="42"/>
      <c r="O68" s="42"/>
      <c r="P68" s="42"/>
      <c r="Q68" s="42"/>
      <c r="R68" s="42"/>
      <c r="S68" s="42"/>
      <c r="T68" s="42"/>
      <c r="U68" s="42"/>
      <c r="V68" s="42"/>
      <c r="W68" s="42"/>
      <c r="X68" s="21"/>
    </row>
    <row r="69" spans="2:24" ht="17.7">
      <c r="B69" s="180" t="s">
        <v>141</v>
      </c>
      <c r="C69" s="181"/>
      <c r="D69" s="181"/>
      <c r="E69" s="181"/>
      <c r="F69" s="181"/>
      <c r="G69" s="181"/>
      <c r="H69" s="181"/>
      <c r="I69" s="181"/>
      <c r="J69" s="181"/>
      <c r="K69" s="181"/>
      <c r="L69" s="181"/>
      <c r="M69" s="181"/>
      <c r="N69" s="181"/>
      <c r="O69" s="181"/>
      <c r="P69" s="37"/>
      <c r="Q69" s="37"/>
      <c r="R69" s="37"/>
      <c r="S69" s="37"/>
      <c r="T69" s="37"/>
      <c r="U69" s="37"/>
      <c r="V69" s="37"/>
      <c r="W69" s="79"/>
    </row>
    <row r="70" spans="2:24" outlineLevel="1">
      <c r="B70" s="176" t="s">
        <v>48</v>
      </c>
      <c r="C70" s="177" t="s">
        <v>49</v>
      </c>
      <c r="D70" s="164" t="s">
        <v>50</v>
      </c>
      <c r="E70" s="164" t="s">
        <v>89</v>
      </c>
      <c r="F70" s="164" t="s">
        <v>52</v>
      </c>
      <c r="G70" s="164" t="s">
        <v>53</v>
      </c>
      <c r="H70" s="172" t="s">
        <v>78</v>
      </c>
      <c r="I70" s="164" t="s">
        <v>79</v>
      </c>
      <c r="J70" s="164" t="s">
        <v>56</v>
      </c>
      <c r="K70" s="164" t="s">
        <v>57</v>
      </c>
      <c r="L70" s="164" t="s">
        <v>58</v>
      </c>
      <c r="M70" s="172" t="s">
        <v>11</v>
      </c>
      <c r="N70" s="168" t="s">
        <v>59</v>
      </c>
      <c r="O70" s="164" t="s">
        <v>60</v>
      </c>
      <c r="P70" s="69"/>
      <c r="Q70" s="182" t="s">
        <v>61</v>
      </c>
      <c r="R70" s="183"/>
      <c r="S70" s="183"/>
      <c r="T70" s="183"/>
      <c r="U70" s="183"/>
      <c r="V70" s="183"/>
      <c r="W70" s="184"/>
    </row>
    <row r="71" spans="2:24" ht="20.399999999999999" outlineLevel="1">
      <c r="B71" s="176"/>
      <c r="C71" s="178"/>
      <c r="D71" s="164"/>
      <c r="E71" s="164"/>
      <c r="F71" s="164"/>
      <c r="G71" s="164"/>
      <c r="H71" s="172"/>
      <c r="I71" s="164"/>
      <c r="J71" s="164"/>
      <c r="K71" s="164"/>
      <c r="L71" s="164"/>
      <c r="M71" s="172"/>
      <c r="N71" s="168"/>
      <c r="O71" s="164"/>
      <c r="P71" s="69"/>
      <c r="Q71" s="38" t="s">
        <v>126</v>
      </c>
      <c r="R71" s="38" t="s">
        <v>127</v>
      </c>
      <c r="S71" s="38" t="s">
        <v>128</v>
      </c>
      <c r="T71" s="38" t="s">
        <v>129</v>
      </c>
      <c r="U71" s="91"/>
      <c r="V71" s="91"/>
      <c r="W71" s="38" t="s">
        <v>130</v>
      </c>
    </row>
    <row r="72" spans="2:24" outlineLevel="1">
      <c r="B72" s="177"/>
      <c r="C72" s="179"/>
      <c r="D72" s="164"/>
      <c r="E72" s="164"/>
      <c r="F72" s="164"/>
      <c r="G72" s="164"/>
      <c r="H72" s="172"/>
      <c r="I72" s="164"/>
      <c r="J72" s="164"/>
      <c r="K72" s="164"/>
      <c r="L72" s="164"/>
      <c r="M72" s="172"/>
      <c r="N72" s="168"/>
      <c r="O72" s="164"/>
      <c r="P72" s="69"/>
      <c r="Q72" s="67">
        <v>1</v>
      </c>
      <c r="R72" s="67">
        <v>5</v>
      </c>
      <c r="S72" s="67">
        <v>5</v>
      </c>
      <c r="T72" s="67">
        <v>2</v>
      </c>
      <c r="U72" s="92"/>
      <c r="V72" s="92"/>
      <c r="W72" s="67">
        <v>2</v>
      </c>
    </row>
    <row r="73" spans="2:24" ht="81.599999999999994" outlineLevel="1">
      <c r="B73" s="39" t="s">
        <v>39</v>
      </c>
      <c r="C73" s="45" t="s">
        <v>142</v>
      </c>
      <c r="D73" s="43" t="s">
        <v>143</v>
      </c>
      <c r="E73" s="98" t="s">
        <v>71</v>
      </c>
      <c r="F73" s="98" t="s">
        <v>144</v>
      </c>
      <c r="G73" s="98" t="s">
        <v>145</v>
      </c>
      <c r="H73" s="40" t="str">
        <f>IF(B73&lt;&gt;"",SUBSTITUTE(VLOOKUP(B73,LabelListLookUp,2,FALSE),", ",","&amp;CHAR(10)),"")</f>
        <v>CA_n78A-n258A/-,
CA_n78A-n258A/CA_n78A-n258A</v>
      </c>
      <c r="I73" s="98" t="s">
        <v>146</v>
      </c>
      <c r="J73" s="98"/>
      <c r="K73" s="40" t="str">
        <f>WPtarget</f>
        <v>TBD</v>
      </c>
      <c r="L73" s="98"/>
      <c r="M73" s="102" t="s">
        <v>225</v>
      </c>
      <c r="N73" s="103">
        <v>1</v>
      </c>
      <c r="O73" s="68">
        <f t="array" ref="O73">IF(AND(H73&lt;&gt;"",H73&lt;&gt;"-"),IF(SUMPRODUCT($Q$72:$W$72,--(Q73:W73&lt;&gt;""))&gt;0,SUMPRODUCT($Q$72:$W$72,Q73:W73)/SUMPRODUCT($Q$72:$W$72,--(Q73:W73&lt;&gt;"")),""),"")</f>
        <v>1</v>
      </c>
      <c r="P73" s="69"/>
      <c r="Q73" s="84">
        <v>1</v>
      </c>
      <c r="R73" s="84"/>
      <c r="S73" s="84">
        <v>1</v>
      </c>
      <c r="T73" s="84">
        <v>1</v>
      </c>
      <c r="U73" s="84"/>
      <c r="V73" s="84"/>
      <c r="W73" s="84"/>
    </row>
    <row r="74" spans="2:24" outlineLevel="1">
      <c r="B74" s="174" t="s">
        <v>75</v>
      </c>
      <c r="C74" s="175"/>
      <c r="D74" s="175"/>
      <c r="E74" s="175"/>
      <c r="F74" s="175"/>
      <c r="G74" s="175"/>
      <c r="H74" s="175"/>
      <c r="I74" s="175"/>
      <c r="J74" s="175"/>
      <c r="K74" s="175"/>
      <c r="L74" s="175"/>
      <c r="M74" s="175"/>
      <c r="N74" s="175"/>
      <c r="O74" s="175"/>
      <c r="P74" s="70"/>
      <c r="Q74" s="70"/>
      <c r="R74" s="70"/>
      <c r="S74" s="70"/>
      <c r="T74" s="70"/>
      <c r="U74" s="70"/>
      <c r="V74" s="70"/>
      <c r="W74" s="85"/>
    </row>
    <row r="75" spans="2:24" s="14" customFormat="1" outlineLevel="1">
      <c r="B75" s="41"/>
      <c r="C75" s="41"/>
      <c r="D75" s="42"/>
      <c r="E75" s="42"/>
      <c r="F75" s="42"/>
      <c r="G75" s="42"/>
      <c r="H75" s="42"/>
      <c r="I75" s="42"/>
      <c r="J75" s="42"/>
      <c r="K75" s="42"/>
      <c r="L75" s="42"/>
      <c r="M75" s="42"/>
      <c r="N75" s="42"/>
      <c r="O75" s="42"/>
      <c r="P75" s="42"/>
      <c r="Q75" s="42"/>
      <c r="R75" s="42"/>
      <c r="S75" s="42"/>
      <c r="T75" s="42"/>
      <c r="U75" s="42"/>
      <c r="V75" s="42"/>
      <c r="W75" s="42"/>
      <c r="X75" s="21"/>
    </row>
    <row r="76" spans="2:24" ht="17.7">
      <c r="B76" s="180" t="s">
        <v>147</v>
      </c>
      <c r="C76" s="181"/>
      <c r="D76" s="181"/>
      <c r="E76" s="181"/>
      <c r="F76" s="181"/>
      <c r="G76" s="181"/>
      <c r="H76" s="181"/>
      <c r="I76" s="181"/>
      <c r="J76" s="181"/>
      <c r="K76" s="181"/>
      <c r="L76" s="181"/>
      <c r="M76" s="181"/>
      <c r="N76" s="181"/>
      <c r="O76" s="181"/>
      <c r="P76" s="37"/>
      <c r="Q76" s="37"/>
      <c r="R76" s="37"/>
      <c r="S76" s="37"/>
      <c r="T76" s="37"/>
      <c r="U76" s="37"/>
      <c r="V76" s="37"/>
      <c r="W76" s="79"/>
    </row>
    <row r="77" spans="2:24" outlineLevel="1">
      <c r="B77" s="176" t="s">
        <v>48</v>
      </c>
      <c r="C77" s="177" t="s">
        <v>49</v>
      </c>
      <c r="D77" s="164" t="s">
        <v>50</v>
      </c>
      <c r="E77" s="164" t="s">
        <v>89</v>
      </c>
      <c r="F77" s="164" t="s">
        <v>52</v>
      </c>
      <c r="G77" s="164" t="s">
        <v>53</v>
      </c>
      <c r="H77" s="172" t="s">
        <v>78</v>
      </c>
      <c r="I77" s="164" t="s">
        <v>79</v>
      </c>
      <c r="J77" s="164" t="s">
        <v>56</v>
      </c>
      <c r="K77" s="164" t="s">
        <v>57</v>
      </c>
      <c r="L77" s="164" t="s">
        <v>58</v>
      </c>
      <c r="M77" s="172" t="s">
        <v>11</v>
      </c>
      <c r="N77" s="168" t="s">
        <v>59</v>
      </c>
      <c r="O77" s="164" t="s">
        <v>60</v>
      </c>
      <c r="P77" s="69"/>
      <c r="Q77" s="182" t="s">
        <v>61</v>
      </c>
      <c r="R77" s="183"/>
      <c r="S77" s="183"/>
      <c r="T77" s="183"/>
      <c r="U77" s="183"/>
      <c r="V77" s="183"/>
      <c r="W77" s="184"/>
    </row>
    <row r="78" spans="2:24" ht="20.399999999999999" outlineLevel="1">
      <c r="B78" s="176"/>
      <c r="C78" s="178"/>
      <c r="D78" s="164"/>
      <c r="E78" s="164"/>
      <c r="F78" s="164"/>
      <c r="G78" s="164"/>
      <c r="H78" s="172"/>
      <c r="I78" s="164"/>
      <c r="J78" s="164"/>
      <c r="K78" s="164"/>
      <c r="L78" s="164"/>
      <c r="M78" s="172"/>
      <c r="N78" s="168"/>
      <c r="O78" s="164"/>
      <c r="P78" s="69"/>
      <c r="Q78" s="38" t="s">
        <v>126</v>
      </c>
      <c r="R78" s="38" t="s">
        <v>127</v>
      </c>
      <c r="S78" s="38" t="s">
        <v>128</v>
      </c>
      <c r="T78" s="38" t="s">
        <v>129</v>
      </c>
      <c r="U78" s="91"/>
      <c r="V78" s="91"/>
      <c r="W78" s="38" t="s">
        <v>130</v>
      </c>
    </row>
    <row r="79" spans="2:24" outlineLevel="1">
      <c r="B79" s="177"/>
      <c r="C79" s="179"/>
      <c r="D79" s="164"/>
      <c r="E79" s="164"/>
      <c r="F79" s="164"/>
      <c r="G79" s="164"/>
      <c r="H79" s="172"/>
      <c r="I79" s="164"/>
      <c r="J79" s="164"/>
      <c r="K79" s="164"/>
      <c r="L79" s="164"/>
      <c r="M79" s="172"/>
      <c r="N79" s="168"/>
      <c r="O79" s="164"/>
      <c r="P79" s="69"/>
      <c r="Q79" s="67">
        <v>1</v>
      </c>
      <c r="R79" s="67">
        <v>5</v>
      </c>
      <c r="S79" s="67">
        <v>5</v>
      </c>
      <c r="T79" s="67">
        <v>2</v>
      </c>
      <c r="U79" s="92"/>
      <c r="V79" s="92"/>
      <c r="W79" s="67">
        <v>2</v>
      </c>
    </row>
    <row r="80" spans="2:24" ht="14.1" outlineLevel="1">
      <c r="B80" s="39"/>
      <c r="C80" s="45" t="s">
        <v>148</v>
      </c>
      <c r="D80" s="94"/>
      <c r="E80" s="99"/>
      <c r="F80" s="99"/>
      <c r="G80" s="99"/>
      <c r="H80" s="40" t="str">
        <f>IF(B80&lt;&gt;"",SUBSTITUTE(VLOOKUP(B80,LabelListLookUp,2,FALSE),", ",","&amp;CHAR(10)),"")</f>
        <v/>
      </c>
      <c r="I80" s="99" t="s">
        <v>149</v>
      </c>
      <c r="J80" s="99"/>
      <c r="K80" s="40" t="str">
        <f>WPtarget</f>
        <v>TBD</v>
      </c>
      <c r="L80" s="99"/>
      <c r="M80" s="104"/>
      <c r="N80" s="101">
        <v>1</v>
      </c>
      <c r="O80" s="68" t="str">
        <f t="array" ref="O80">IF(AND(H80&lt;&gt;"",H80&lt;&gt;"-"),IF(SUMPRODUCT($Q$79:$W$79,--(Q80:W80&lt;&gt;""))&gt;0,SUMPRODUCT($Q$79:$W$79,Q80:W80)/SUMPRODUCT($Q$79:$W$79,--(Q80:W80&lt;&gt;"")),""),"")</f>
        <v/>
      </c>
      <c r="P80" s="69"/>
      <c r="Q80" s="84"/>
      <c r="R80" s="84"/>
      <c r="S80" s="84"/>
      <c r="T80" s="84"/>
      <c r="U80" s="84"/>
      <c r="V80" s="84"/>
      <c r="W80" s="84"/>
    </row>
    <row r="81" spans="2:24" outlineLevel="1">
      <c r="B81" s="174" t="s">
        <v>75</v>
      </c>
      <c r="C81" s="175"/>
      <c r="D81" s="175"/>
      <c r="E81" s="175"/>
      <c r="F81" s="175"/>
      <c r="G81" s="175"/>
      <c r="H81" s="175"/>
      <c r="I81" s="175"/>
      <c r="J81" s="175"/>
      <c r="K81" s="175"/>
      <c r="L81" s="175"/>
      <c r="M81" s="175"/>
      <c r="N81" s="175"/>
      <c r="O81" s="175"/>
      <c r="P81" s="70"/>
      <c r="Q81" s="70"/>
      <c r="R81" s="70"/>
      <c r="S81" s="70"/>
      <c r="T81" s="70"/>
      <c r="U81" s="70"/>
      <c r="V81" s="70"/>
      <c r="W81" s="85"/>
    </row>
    <row r="82" spans="2:24" s="14" customFormat="1" outlineLevel="1">
      <c r="B82" s="41"/>
      <c r="C82" s="41"/>
      <c r="D82" s="42"/>
      <c r="E82" s="42"/>
      <c r="F82" s="42"/>
      <c r="G82" s="42"/>
      <c r="H82" s="42"/>
      <c r="I82" s="42"/>
      <c r="J82" s="42"/>
      <c r="K82" s="42"/>
      <c r="L82" s="42"/>
      <c r="M82" s="42"/>
      <c r="N82" s="42"/>
      <c r="O82" s="42"/>
      <c r="P82" s="42"/>
      <c r="Q82" s="42"/>
      <c r="R82" s="42"/>
      <c r="S82" s="42"/>
      <c r="T82" s="42"/>
      <c r="U82" s="42"/>
      <c r="V82" s="42"/>
      <c r="W82" s="42"/>
      <c r="X82" s="21"/>
    </row>
    <row r="83" spans="2:24" s="14" customFormat="1" ht="17.7">
      <c r="B83" s="180" t="s">
        <v>150</v>
      </c>
      <c r="C83" s="181"/>
      <c r="D83" s="181"/>
      <c r="E83" s="181"/>
      <c r="F83" s="181"/>
      <c r="G83" s="181"/>
      <c r="H83" s="181"/>
      <c r="I83" s="181"/>
      <c r="J83" s="181"/>
      <c r="K83" s="181"/>
      <c r="L83" s="181"/>
      <c r="M83" s="181"/>
      <c r="N83" s="181"/>
      <c r="O83" s="181"/>
      <c r="P83" s="37"/>
      <c r="Q83" s="37"/>
      <c r="R83" s="37"/>
      <c r="S83" s="37"/>
      <c r="T83" s="37"/>
      <c r="U83" s="37"/>
      <c r="V83" s="37"/>
      <c r="W83" s="79"/>
      <c r="X83" s="21"/>
    </row>
    <row r="84" spans="2:24" s="14" customFormat="1" outlineLevel="1">
      <c r="B84" s="176" t="s">
        <v>48</v>
      </c>
      <c r="C84" s="177" t="s">
        <v>49</v>
      </c>
      <c r="D84" s="164" t="s">
        <v>50</v>
      </c>
      <c r="E84" s="164" t="s">
        <v>89</v>
      </c>
      <c r="F84" s="164" t="s">
        <v>52</v>
      </c>
      <c r="G84" s="164" t="s">
        <v>53</v>
      </c>
      <c r="H84" s="172" t="s">
        <v>78</v>
      </c>
      <c r="I84" s="164" t="s">
        <v>79</v>
      </c>
      <c r="J84" s="164" t="s">
        <v>56</v>
      </c>
      <c r="K84" s="164" t="s">
        <v>57</v>
      </c>
      <c r="L84" s="164" t="s">
        <v>58</v>
      </c>
      <c r="M84" s="172" t="s">
        <v>11</v>
      </c>
      <c r="N84" s="168" t="s">
        <v>59</v>
      </c>
      <c r="O84" s="164" t="s">
        <v>60</v>
      </c>
      <c r="P84" s="69"/>
      <c r="Q84" s="182" t="s">
        <v>61</v>
      </c>
      <c r="R84" s="183"/>
      <c r="S84" s="183"/>
      <c r="T84" s="183"/>
      <c r="U84" s="183"/>
      <c r="V84" s="183"/>
      <c r="W84" s="184"/>
      <c r="X84" s="21"/>
    </row>
    <row r="85" spans="2:24" s="14" customFormat="1" ht="20.399999999999999" outlineLevel="1">
      <c r="B85" s="176"/>
      <c r="C85" s="178"/>
      <c r="D85" s="164"/>
      <c r="E85" s="164"/>
      <c r="F85" s="164"/>
      <c r="G85" s="164"/>
      <c r="H85" s="172"/>
      <c r="I85" s="164"/>
      <c r="J85" s="164"/>
      <c r="K85" s="164"/>
      <c r="L85" s="164"/>
      <c r="M85" s="172"/>
      <c r="N85" s="168"/>
      <c r="O85" s="164"/>
      <c r="P85" s="69"/>
      <c r="Q85" s="38" t="s">
        <v>151</v>
      </c>
      <c r="R85" s="106"/>
      <c r="S85" s="106"/>
      <c r="T85" s="106"/>
      <c r="U85" s="106"/>
      <c r="V85" s="106"/>
      <c r="W85" s="106"/>
      <c r="X85" s="21"/>
    </row>
    <row r="86" spans="2:24" s="14" customFormat="1" outlineLevel="1">
      <c r="B86" s="177"/>
      <c r="C86" s="179"/>
      <c r="D86" s="164"/>
      <c r="E86" s="164"/>
      <c r="F86" s="164"/>
      <c r="G86" s="164"/>
      <c r="H86" s="172"/>
      <c r="I86" s="164"/>
      <c r="J86" s="164"/>
      <c r="K86" s="164"/>
      <c r="L86" s="164"/>
      <c r="M86" s="172"/>
      <c r="N86" s="168"/>
      <c r="O86" s="164"/>
      <c r="P86" s="69"/>
      <c r="Q86" s="67">
        <v>1</v>
      </c>
      <c r="R86" s="107"/>
      <c r="S86" s="107"/>
      <c r="T86" s="107"/>
      <c r="U86" s="107"/>
      <c r="V86" s="107"/>
      <c r="W86" s="107"/>
      <c r="X86" s="21"/>
    </row>
    <row r="87" spans="2:24" s="14" customFormat="1" ht="14.1" outlineLevel="1">
      <c r="B87" s="39"/>
      <c r="C87" s="45" t="s">
        <v>152</v>
      </c>
      <c r="D87" s="99"/>
      <c r="E87" s="99"/>
      <c r="F87" s="99"/>
      <c r="G87" s="99"/>
      <c r="H87" s="40" t="str">
        <f>IF(B87&lt;&gt;"",SUBSTITUTE(VLOOKUP(B87,LabelListLookUp,2,FALSE),", ",","&amp;CHAR(10)),"")</f>
        <v/>
      </c>
      <c r="I87" s="99" t="s">
        <v>149</v>
      </c>
      <c r="J87" s="99"/>
      <c r="K87" s="40" t="str">
        <f>WPtarget</f>
        <v>TBD</v>
      </c>
      <c r="L87" s="99"/>
      <c r="M87" s="104"/>
      <c r="N87" s="82">
        <v>1</v>
      </c>
      <c r="O87" s="68" t="str">
        <f t="array" ref="O87">IF(AND(H87&lt;&gt;"",H87&lt;&gt;"-"),IF(SUMPRODUCT($Q$86:$W$86,--(Q87:W87&lt;&gt;""))&gt;0,SUMPRODUCT($Q$86:$W$86,Q87:W87)/SUMPRODUCT($Q$86:$W$86,--(Q87:W87&lt;&gt;"")),""),"")</f>
        <v/>
      </c>
      <c r="P87" s="69"/>
      <c r="Q87" s="84"/>
      <c r="R87" s="84"/>
      <c r="S87" s="84"/>
      <c r="T87" s="84"/>
      <c r="U87" s="84"/>
      <c r="V87" s="84"/>
      <c r="W87" s="84"/>
      <c r="X87" s="21"/>
    </row>
    <row r="88" spans="2:24" s="14" customFormat="1" outlineLevel="1">
      <c r="B88" s="174" t="s">
        <v>75</v>
      </c>
      <c r="C88" s="175"/>
      <c r="D88" s="175"/>
      <c r="E88" s="175"/>
      <c r="F88" s="175"/>
      <c r="G88" s="175"/>
      <c r="H88" s="175"/>
      <c r="I88" s="175"/>
      <c r="J88" s="175"/>
      <c r="K88" s="175"/>
      <c r="L88" s="175"/>
      <c r="M88" s="175"/>
      <c r="N88" s="175"/>
      <c r="O88" s="175"/>
      <c r="P88" s="70"/>
      <c r="Q88" s="70"/>
      <c r="R88" s="70"/>
      <c r="S88" s="70"/>
      <c r="T88" s="70"/>
      <c r="U88" s="70"/>
      <c r="V88" s="70"/>
      <c r="W88" s="85"/>
      <c r="X88" s="21"/>
    </row>
    <row r="89" spans="2:24" s="14" customFormat="1" outlineLevel="1">
      <c r="B89" s="41"/>
      <c r="C89" s="41"/>
      <c r="D89" s="42"/>
      <c r="E89" s="42"/>
      <c r="F89" s="42"/>
      <c r="G89" s="42"/>
      <c r="H89" s="42"/>
      <c r="I89" s="42"/>
      <c r="J89" s="42"/>
      <c r="K89" s="42"/>
      <c r="L89" s="42"/>
      <c r="M89" s="42"/>
      <c r="N89" s="42"/>
      <c r="O89" s="42"/>
      <c r="P89" s="42"/>
      <c r="Q89" s="42"/>
      <c r="R89" s="42"/>
      <c r="S89" s="42"/>
      <c r="T89" s="42"/>
      <c r="U89" s="42"/>
      <c r="V89" s="42"/>
      <c r="W89" s="42"/>
      <c r="X89" s="21"/>
    </row>
    <row r="90" spans="2:24" s="14" customFormat="1" ht="17.7">
      <c r="B90" s="180" t="s">
        <v>153</v>
      </c>
      <c r="C90" s="181"/>
      <c r="D90" s="181"/>
      <c r="E90" s="181"/>
      <c r="F90" s="181"/>
      <c r="G90" s="181"/>
      <c r="H90" s="181"/>
      <c r="I90" s="181"/>
      <c r="J90" s="181"/>
      <c r="K90" s="181"/>
      <c r="L90" s="181"/>
      <c r="M90" s="181"/>
      <c r="N90" s="181"/>
      <c r="O90" s="181"/>
      <c r="P90" s="37"/>
      <c r="Q90" s="37"/>
      <c r="R90" s="37"/>
      <c r="S90" s="37"/>
      <c r="T90" s="37"/>
      <c r="U90" s="37"/>
      <c r="V90" s="37"/>
      <c r="W90" s="79"/>
      <c r="X90" s="21"/>
    </row>
    <row r="91" spans="2:24" s="14" customFormat="1" ht="17.7" outlineLevel="1">
      <c r="B91" s="176" t="s">
        <v>48</v>
      </c>
      <c r="C91" s="177" t="s">
        <v>49</v>
      </c>
      <c r="D91" s="162" t="s">
        <v>50</v>
      </c>
      <c r="E91" s="162" t="s">
        <v>89</v>
      </c>
      <c r="F91" s="162" t="s">
        <v>52</v>
      </c>
      <c r="G91" s="162" t="s">
        <v>53</v>
      </c>
      <c r="H91" s="188" t="s">
        <v>78</v>
      </c>
      <c r="I91" s="162" t="s">
        <v>79</v>
      </c>
      <c r="J91" s="162" t="s">
        <v>56</v>
      </c>
      <c r="K91" s="162" t="s">
        <v>57</v>
      </c>
      <c r="L91" s="162" t="s">
        <v>58</v>
      </c>
      <c r="M91" s="169" t="s">
        <v>11</v>
      </c>
      <c r="N91" s="168" t="s">
        <v>59</v>
      </c>
      <c r="O91" s="162" t="s">
        <v>60</v>
      </c>
      <c r="P91" s="105"/>
      <c r="Q91" s="185" t="s">
        <v>61</v>
      </c>
      <c r="R91" s="186"/>
      <c r="S91" s="186"/>
      <c r="T91" s="186"/>
      <c r="U91" s="186"/>
      <c r="V91" s="186"/>
      <c r="W91" s="187"/>
      <c r="X91" s="21"/>
    </row>
    <row r="92" spans="2:24" s="14" customFormat="1" ht="20.399999999999999" outlineLevel="1">
      <c r="B92" s="176"/>
      <c r="C92" s="178"/>
      <c r="D92" s="163"/>
      <c r="E92" s="163"/>
      <c r="F92" s="163"/>
      <c r="G92" s="163"/>
      <c r="H92" s="189"/>
      <c r="I92" s="163"/>
      <c r="J92" s="163"/>
      <c r="K92" s="163"/>
      <c r="L92" s="163"/>
      <c r="M92" s="170"/>
      <c r="N92" s="168"/>
      <c r="O92" s="163"/>
      <c r="P92" s="105"/>
      <c r="Q92" s="38" t="s">
        <v>151</v>
      </c>
      <c r="R92" s="106"/>
      <c r="S92" s="106"/>
      <c r="T92" s="106"/>
      <c r="U92" s="106"/>
      <c r="V92" s="106"/>
      <c r="W92" s="106"/>
      <c r="X92" s="21"/>
    </row>
    <row r="93" spans="2:24" s="14" customFormat="1" ht="17.7" outlineLevel="1">
      <c r="B93" s="177"/>
      <c r="C93" s="178"/>
      <c r="D93" s="163"/>
      <c r="E93" s="163"/>
      <c r="F93" s="163"/>
      <c r="G93" s="163"/>
      <c r="H93" s="189"/>
      <c r="I93" s="163"/>
      <c r="J93" s="163"/>
      <c r="K93" s="163"/>
      <c r="L93" s="163"/>
      <c r="M93" s="170"/>
      <c r="N93" s="168"/>
      <c r="O93" s="163"/>
      <c r="P93" s="105"/>
      <c r="Q93" s="67">
        <v>1</v>
      </c>
      <c r="R93" s="107"/>
      <c r="S93" s="107"/>
      <c r="T93" s="107"/>
      <c r="U93" s="107"/>
      <c r="V93" s="107"/>
      <c r="W93" s="107"/>
      <c r="X93" s="21"/>
    </row>
    <row r="94" spans="2:24" s="14" customFormat="1" ht="30.6" outlineLevel="1">
      <c r="B94" s="46" t="s">
        <v>39</v>
      </c>
      <c r="C94" s="47" t="s">
        <v>154</v>
      </c>
      <c r="D94" s="48" t="s">
        <v>155</v>
      </c>
      <c r="E94" s="48" t="s">
        <v>156</v>
      </c>
      <c r="F94" s="48" t="s">
        <v>157</v>
      </c>
      <c r="G94" s="48" t="s">
        <v>158</v>
      </c>
      <c r="H94" s="49" t="str">
        <f>IF(B94&lt;&gt;"",SUBSTITUTE(VLOOKUP(B94,LabelListLookUp,2,FALSE),", ",","&amp;CHAR(10)),"")</f>
        <v>CA_n78A-n258A/-,
CA_n78A-n258A/CA_n78A-n258A</v>
      </c>
      <c r="I94" s="48" t="s">
        <v>159</v>
      </c>
      <c r="J94" s="43"/>
      <c r="K94" s="43" t="str">
        <f>WPtarget</f>
        <v>TBD</v>
      </c>
      <c r="L94" s="43"/>
      <c r="M94" s="71" t="s">
        <v>225</v>
      </c>
      <c r="N94" s="82">
        <v>1</v>
      </c>
      <c r="O94" s="68">
        <f t="array" ref="O94">IF(AND(H94&lt;&gt;"",H94&lt;&gt;"-"),IF(SUMPRODUCT($Q$93:$W$93,--(Q94:W94&lt;&gt;""))&gt;0,SUMPRODUCT($Q$93:$W$93,Q94:W94)/SUMPRODUCT($Q$93:$W$93,--(Q94:W94&lt;&gt;"")),""),"")</f>
        <v>1</v>
      </c>
      <c r="P94" s="105"/>
      <c r="Q94" s="84">
        <v>1</v>
      </c>
      <c r="R94" s="84"/>
      <c r="S94" s="84"/>
      <c r="T94" s="84"/>
      <c r="U94" s="84"/>
      <c r="V94" s="84"/>
      <c r="W94" s="84"/>
      <c r="X94" s="21"/>
    </row>
    <row r="95" spans="2:24" s="14" customFormat="1" ht="30.6" outlineLevel="1">
      <c r="B95" s="46" t="s">
        <v>39</v>
      </c>
      <c r="C95" s="47" t="s">
        <v>160</v>
      </c>
      <c r="D95" s="48" t="s">
        <v>155</v>
      </c>
      <c r="E95" s="48" t="s">
        <v>156</v>
      </c>
      <c r="F95" s="48" t="s">
        <v>161</v>
      </c>
      <c r="G95" s="48" t="s">
        <v>162</v>
      </c>
      <c r="H95" s="49" t="str">
        <f>IF(B95&lt;&gt;"",SUBSTITUTE(VLOOKUP(B95,LabelListLookUp,2,FALSE),", ",","&amp;CHAR(10)),"")</f>
        <v>CA_n78A-n258A/-,
CA_n78A-n258A/CA_n78A-n258A</v>
      </c>
      <c r="I95" s="48" t="s">
        <v>163</v>
      </c>
      <c r="J95" s="43"/>
      <c r="K95" s="43" t="str">
        <f>WPtarget</f>
        <v>TBD</v>
      </c>
      <c r="L95" s="43"/>
      <c r="M95" s="71" t="s">
        <v>225</v>
      </c>
      <c r="N95" s="82">
        <v>1</v>
      </c>
      <c r="O95" s="68">
        <f t="array" ref="O95">IF(AND(H95&lt;&gt;"",H95&lt;&gt;"-"),IF(SUMPRODUCT($Q$93:$W$93,--(Q95:W95&lt;&gt;""))&gt;0,SUMPRODUCT($Q$93:$W$93,Q95:W95)/SUMPRODUCT($Q$93:$W$93,--(Q95:W95&lt;&gt;"")),""),"")</f>
        <v>1</v>
      </c>
      <c r="P95" s="105"/>
      <c r="Q95" s="84">
        <v>1</v>
      </c>
      <c r="R95" s="84"/>
      <c r="S95" s="84"/>
      <c r="T95" s="84"/>
      <c r="U95" s="84"/>
      <c r="V95" s="84"/>
      <c r="W95" s="84"/>
      <c r="X95" s="21"/>
    </row>
    <row r="96" spans="2:24" s="14" customFormat="1" ht="30.6" outlineLevel="1">
      <c r="B96" s="46" t="s">
        <v>39</v>
      </c>
      <c r="C96" s="47" t="s">
        <v>164</v>
      </c>
      <c r="D96" s="48" t="s">
        <v>155</v>
      </c>
      <c r="E96" s="48" t="s">
        <v>156</v>
      </c>
      <c r="F96" s="48" t="s">
        <v>165</v>
      </c>
      <c r="G96" s="48" t="s">
        <v>166</v>
      </c>
      <c r="H96" s="49" t="str">
        <f>IF(B96&lt;&gt;"",SUBSTITUTE(VLOOKUP(B96,LabelListLookUp,2,FALSE),", ",","&amp;CHAR(10)),"")</f>
        <v>CA_n78A-n258A/-,
CA_n78A-n258A/CA_n78A-n258A</v>
      </c>
      <c r="I96" s="48" t="s">
        <v>167</v>
      </c>
      <c r="J96" s="43"/>
      <c r="K96" s="43" t="str">
        <f>WPtarget</f>
        <v>TBD</v>
      </c>
      <c r="L96" s="43"/>
      <c r="M96" s="71" t="s">
        <v>226</v>
      </c>
      <c r="N96" s="82">
        <v>1</v>
      </c>
      <c r="O96" s="68">
        <f t="array" ref="O96">IF(AND(H96&lt;&gt;"",H96&lt;&gt;"-"),IF(SUMPRODUCT($Q$93:$W$93,--(Q96:W96&lt;&gt;""))&gt;0,SUMPRODUCT($Q$93:$W$93,Q96:W96)/SUMPRODUCT($Q$93:$W$93,--(Q96:W96&lt;&gt;"")),""),"")</f>
        <v>1</v>
      </c>
      <c r="P96" s="105"/>
      <c r="Q96" s="84">
        <v>1</v>
      </c>
      <c r="R96" s="84"/>
      <c r="S96" s="84"/>
      <c r="T96" s="84"/>
      <c r="U96" s="84"/>
      <c r="V96" s="84"/>
      <c r="W96" s="84"/>
      <c r="X96" s="21"/>
    </row>
    <row r="97" spans="2:24" s="14" customFormat="1" ht="17.7" outlineLevel="1">
      <c r="B97" s="174" t="s">
        <v>75</v>
      </c>
      <c r="C97" s="175"/>
      <c r="D97" s="175"/>
      <c r="E97" s="175"/>
      <c r="F97" s="175"/>
      <c r="G97" s="175"/>
      <c r="H97" s="175"/>
      <c r="I97" s="175"/>
      <c r="J97" s="175"/>
      <c r="K97" s="175"/>
      <c r="L97" s="175"/>
      <c r="M97" s="175"/>
      <c r="N97" s="175"/>
      <c r="O97" s="175"/>
      <c r="P97" s="105"/>
      <c r="Q97" s="70"/>
      <c r="R97" s="70"/>
      <c r="S97" s="70"/>
      <c r="T97" s="70"/>
      <c r="U97" s="70"/>
      <c r="V97" s="70"/>
      <c r="W97" s="85"/>
      <c r="X97" s="21"/>
    </row>
    <row r="98" spans="2:24" s="14" customFormat="1" ht="17.7">
      <c r="B98" s="23"/>
      <c r="C98" s="23"/>
      <c r="G98" s="58"/>
      <c r="H98" s="53"/>
      <c r="I98" s="58"/>
      <c r="J98" s="58"/>
      <c r="K98" s="58"/>
      <c r="L98" s="58"/>
      <c r="M98" s="53"/>
      <c r="N98" s="53"/>
      <c r="O98" s="53"/>
      <c r="P98" s="75"/>
      <c r="Q98" s="21"/>
      <c r="R98" s="21"/>
      <c r="S98" s="21"/>
      <c r="T98" s="21"/>
      <c r="U98" s="21"/>
      <c r="V98" s="21"/>
      <c r="W98" s="21"/>
      <c r="X98" s="21"/>
    </row>
    <row r="99" spans="2:24" s="14" customFormat="1">
      <c r="B99" s="23"/>
      <c r="C99" s="23"/>
      <c r="G99" s="58"/>
      <c r="H99" s="53"/>
      <c r="I99" s="58"/>
      <c r="J99" s="58"/>
      <c r="K99" s="58"/>
      <c r="L99" s="58"/>
      <c r="M99" s="53"/>
      <c r="N99" s="53"/>
      <c r="O99" s="53"/>
      <c r="P99" s="53"/>
      <c r="Q99" s="21"/>
      <c r="R99" s="21"/>
      <c r="S99" s="21"/>
      <c r="T99" s="21"/>
      <c r="U99" s="21"/>
      <c r="V99" s="21"/>
      <c r="W99" s="21"/>
      <c r="X99" s="21"/>
    </row>
    <row r="100" spans="2:24" s="14" customFormat="1">
      <c r="B100" s="23"/>
      <c r="C100" s="23"/>
      <c r="G100" s="58"/>
      <c r="H100" s="53"/>
      <c r="I100" s="58"/>
      <c r="J100" s="58"/>
      <c r="K100" s="58"/>
      <c r="L100" s="58"/>
      <c r="M100" s="53"/>
      <c r="N100" s="53"/>
      <c r="O100" s="53"/>
      <c r="P100" s="53"/>
      <c r="Q100" s="21"/>
      <c r="R100" s="21"/>
      <c r="S100" s="21"/>
      <c r="T100" s="21"/>
      <c r="U100" s="21"/>
      <c r="V100" s="21"/>
      <c r="W100" s="21"/>
      <c r="X100" s="21"/>
    </row>
    <row r="101" spans="2:24" s="14" customFormat="1">
      <c r="B101" s="23"/>
      <c r="C101" s="23"/>
      <c r="G101" s="58"/>
      <c r="H101" s="53"/>
      <c r="I101" s="58"/>
      <c r="J101" s="58"/>
      <c r="K101" s="58"/>
      <c r="L101" s="58"/>
      <c r="M101" s="53"/>
      <c r="N101" s="53"/>
      <c r="O101" s="53"/>
      <c r="P101" s="53"/>
      <c r="Q101" s="21"/>
      <c r="R101" s="21"/>
      <c r="S101" s="21"/>
      <c r="T101" s="21"/>
      <c r="U101" s="21"/>
      <c r="V101" s="21"/>
      <c r="W101" s="21"/>
      <c r="X101" s="21"/>
    </row>
    <row r="102" spans="2:24" s="14" customFormat="1">
      <c r="B102" s="23"/>
      <c r="C102" s="23"/>
      <c r="G102" s="58"/>
      <c r="H102" s="53"/>
      <c r="I102" s="58"/>
      <c r="J102" s="58"/>
      <c r="K102" s="58"/>
      <c r="L102" s="58"/>
      <c r="M102" s="53"/>
      <c r="N102" s="53"/>
      <c r="O102" s="53"/>
      <c r="P102" s="53"/>
      <c r="Q102" s="21"/>
      <c r="R102" s="21"/>
      <c r="S102" s="21"/>
      <c r="T102" s="21"/>
      <c r="U102" s="21"/>
      <c r="V102" s="21"/>
      <c r="W102" s="21"/>
      <c r="X102" s="21"/>
    </row>
    <row r="103" spans="2:24" s="14" customFormat="1">
      <c r="B103" s="23"/>
      <c r="C103" s="23"/>
      <c r="G103" s="58"/>
      <c r="H103" s="53"/>
      <c r="I103" s="58"/>
      <c r="J103" s="58"/>
      <c r="K103" s="58"/>
      <c r="L103" s="58"/>
      <c r="M103" s="53"/>
      <c r="N103" s="53"/>
      <c r="O103" s="53"/>
      <c r="P103" s="53"/>
      <c r="Q103" s="21"/>
      <c r="R103" s="21"/>
      <c r="S103" s="21"/>
      <c r="T103" s="21"/>
      <c r="U103" s="21"/>
      <c r="V103" s="21"/>
      <c r="W103" s="21"/>
      <c r="X103" s="21"/>
    </row>
    <row r="104" spans="2:24" s="14" customFormat="1">
      <c r="B104" s="23"/>
      <c r="C104" s="23"/>
      <c r="G104" s="58"/>
      <c r="H104" s="53"/>
      <c r="I104" s="58"/>
      <c r="J104" s="58"/>
      <c r="K104" s="58"/>
      <c r="L104" s="58"/>
      <c r="M104" s="53"/>
      <c r="N104" s="53"/>
      <c r="O104" s="53"/>
      <c r="P104" s="53"/>
      <c r="Q104" s="21"/>
      <c r="R104" s="21"/>
      <c r="S104" s="21"/>
      <c r="T104" s="21"/>
      <c r="U104" s="21"/>
      <c r="V104" s="21"/>
      <c r="W104" s="21"/>
      <c r="X104" s="21"/>
    </row>
    <row r="105" spans="2:24" s="14" customFormat="1">
      <c r="B105" s="23"/>
      <c r="C105" s="23"/>
      <c r="G105" s="58"/>
      <c r="H105" s="53"/>
      <c r="I105" s="58"/>
      <c r="J105" s="58"/>
      <c r="K105" s="58"/>
      <c r="L105" s="58"/>
      <c r="M105" s="53"/>
      <c r="N105" s="53"/>
      <c r="O105" s="53"/>
      <c r="P105" s="53"/>
      <c r="Q105" s="21"/>
      <c r="R105" s="21"/>
      <c r="S105" s="21"/>
      <c r="T105" s="21"/>
      <c r="U105" s="21"/>
      <c r="V105" s="21"/>
      <c r="W105" s="21"/>
      <c r="X105" s="21"/>
    </row>
    <row r="106" spans="2:24" s="14" customFormat="1">
      <c r="B106" s="23"/>
      <c r="C106" s="23"/>
      <c r="G106" s="58"/>
      <c r="H106" s="53"/>
      <c r="I106" s="58"/>
      <c r="J106" s="58"/>
      <c r="K106" s="58"/>
      <c r="L106" s="58"/>
      <c r="M106" s="53"/>
      <c r="N106" s="53"/>
      <c r="O106" s="53"/>
      <c r="P106" s="53"/>
      <c r="Q106" s="21"/>
      <c r="R106" s="21"/>
      <c r="S106" s="21"/>
      <c r="T106" s="21"/>
      <c r="U106" s="21"/>
      <c r="V106" s="21"/>
      <c r="W106" s="21"/>
      <c r="X106" s="21"/>
    </row>
    <row r="107" spans="2:24" s="14" customFormat="1">
      <c r="B107" s="23"/>
      <c r="C107" s="23"/>
      <c r="G107" s="58"/>
      <c r="H107" s="53"/>
      <c r="I107" s="58"/>
      <c r="J107" s="58"/>
      <c r="K107" s="58"/>
      <c r="L107" s="58"/>
      <c r="M107" s="53"/>
      <c r="N107" s="53"/>
      <c r="O107" s="53"/>
      <c r="P107" s="53"/>
      <c r="Q107" s="21"/>
      <c r="R107" s="21"/>
      <c r="S107" s="21"/>
      <c r="T107" s="21"/>
      <c r="U107" s="21"/>
      <c r="V107" s="21"/>
      <c r="W107" s="21"/>
      <c r="X107" s="21"/>
    </row>
    <row r="108" spans="2:24" s="14" customFormat="1">
      <c r="B108" s="23"/>
      <c r="C108" s="23"/>
      <c r="G108" s="58"/>
      <c r="H108" s="53"/>
      <c r="I108" s="58"/>
      <c r="J108" s="58"/>
      <c r="K108" s="58"/>
      <c r="L108" s="58"/>
      <c r="M108" s="53"/>
      <c r="N108" s="53"/>
      <c r="O108" s="53"/>
      <c r="P108" s="53"/>
      <c r="Q108" s="21"/>
      <c r="R108" s="21"/>
      <c r="S108" s="21"/>
      <c r="T108" s="21"/>
      <c r="U108" s="21"/>
      <c r="V108" s="21"/>
      <c r="W108" s="21"/>
      <c r="X108" s="21"/>
    </row>
    <row r="109" spans="2:24" s="14" customFormat="1">
      <c r="B109" s="23"/>
      <c r="C109" s="23"/>
      <c r="G109" s="58"/>
      <c r="H109" s="53"/>
      <c r="I109" s="58"/>
      <c r="J109" s="58"/>
      <c r="K109" s="58"/>
      <c r="L109" s="58"/>
      <c r="M109" s="53"/>
      <c r="N109" s="53"/>
      <c r="O109" s="53"/>
      <c r="P109" s="53"/>
      <c r="Q109" s="21"/>
      <c r="R109" s="21"/>
      <c r="S109" s="21"/>
      <c r="T109" s="21"/>
      <c r="U109" s="21"/>
      <c r="V109" s="21"/>
      <c r="W109" s="21"/>
      <c r="X109" s="21"/>
    </row>
    <row r="110" spans="2:24" s="14" customFormat="1">
      <c r="B110" s="23"/>
      <c r="C110" s="23"/>
      <c r="G110" s="58"/>
      <c r="H110" s="53"/>
      <c r="I110" s="58"/>
      <c r="J110" s="58"/>
      <c r="K110" s="58"/>
      <c r="L110" s="58"/>
      <c r="M110" s="53"/>
      <c r="N110" s="53"/>
      <c r="O110" s="53"/>
      <c r="P110" s="53"/>
      <c r="Q110" s="21"/>
      <c r="R110" s="21"/>
      <c r="S110" s="21"/>
      <c r="T110" s="21"/>
      <c r="U110" s="21"/>
      <c r="V110" s="21"/>
      <c r="W110" s="21"/>
      <c r="X110" s="21"/>
    </row>
    <row r="111" spans="2:24" s="14" customFormat="1">
      <c r="B111" s="23"/>
      <c r="C111" s="23"/>
      <c r="G111" s="58"/>
      <c r="H111" s="53"/>
      <c r="I111" s="58"/>
      <c r="J111" s="58"/>
      <c r="K111" s="58"/>
      <c r="L111" s="58"/>
      <c r="M111" s="53"/>
      <c r="N111" s="53"/>
      <c r="O111" s="53"/>
      <c r="P111" s="53"/>
      <c r="Q111" s="21"/>
      <c r="R111" s="21"/>
      <c r="S111" s="21"/>
      <c r="T111" s="21"/>
      <c r="U111" s="21"/>
      <c r="V111" s="21"/>
      <c r="W111" s="21"/>
      <c r="X111" s="21"/>
    </row>
    <row r="112" spans="2:24" s="14" customFormat="1">
      <c r="B112" s="23"/>
      <c r="C112" s="23"/>
      <c r="G112" s="58"/>
      <c r="H112" s="53"/>
      <c r="I112" s="58"/>
      <c r="J112" s="58"/>
      <c r="K112" s="58"/>
      <c r="L112" s="58"/>
      <c r="M112" s="53"/>
      <c r="N112" s="53"/>
      <c r="O112" s="53"/>
      <c r="P112" s="53"/>
      <c r="Q112" s="21"/>
      <c r="R112" s="21"/>
      <c r="S112" s="21"/>
      <c r="T112" s="21"/>
      <c r="U112" s="21"/>
      <c r="V112" s="21"/>
      <c r="W112" s="21"/>
      <c r="X112" s="21"/>
    </row>
    <row r="113" spans="2:24" s="14" customFormat="1">
      <c r="B113" s="23"/>
      <c r="C113" s="23"/>
      <c r="G113" s="58"/>
      <c r="H113" s="53"/>
      <c r="I113" s="58"/>
      <c r="J113" s="58"/>
      <c r="K113" s="58"/>
      <c r="L113" s="58"/>
      <c r="M113" s="53"/>
      <c r="N113" s="53"/>
      <c r="O113" s="53"/>
      <c r="P113" s="53"/>
      <c r="Q113" s="21"/>
      <c r="R113" s="21"/>
      <c r="S113" s="21"/>
      <c r="T113" s="21"/>
      <c r="U113" s="21"/>
      <c r="V113" s="21"/>
      <c r="W113" s="21"/>
      <c r="X113" s="21"/>
    </row>
    <row r="114" spans="2:24" s="14" customFormat="1">
      <c r="B114" s="23"/>
      <c r="C114" s="23"/>
      <c r="G114" s="58"/>
      <c r="H114" s="53"/>
      <c r="I114" s="58"/>
      <c r="J114" s="58"/>
      <c r="K114" s="58"/>
      <c r="L114" s="58"/>
      <c r="M114" s="53"/>
      <c r="N114" s="53"/>
      <c r="O114" s="53"/>
      <c r="P114" s="53"/>
      <c r="Q114" s="21"/>
      <c r="R114" s="21"/>
      <c r="S114" s="21"/>
      <c r="T114" s="21"/>
      <c r="U114" s="21"/>
      <c r="V114" s="21"/>
      <c r="W114" s="21"/>
      <c r="X114" s="21"/>
    </row>
    <row r="115" spans="2:24" s="14" customFormat="1">
      <c r="B115" s="23"/>
      <c r="C115" s="23"/>
      <c r="G115" s="58"/>
      <c r="H115" s="53"/>
      <c r="I115" s="58"/>
      <c r="J115" s="58"/>
      <c r="K115" s="58"/>
      <c r="L115" s="58"/>
      <c r="M115" s="53"/>
      <c r="N115" s="53"/>
      <c r="O115" s="53"/>
      <c r="P115" s="53"/>
      <c r="Q115" s="21"/>
      <c r="R115" s="21"/>
      <c r="S115" s="21"/>
      <c r="T115" s="21"/>
      <c r="U115" s="21"/>
      <c r="V115" s="21"/>
      <c r="W115" s="21"/>
      <c r="X115" s="21"/>
    </row>
    <row r="116" spans="2:24" s="14" customFormat="1">
      <c r="B116" s="23"/>
      <c r="C116" s="23"/>
      <c r="G116" s="58"/>
      <c r="H116" s="53"/>
      <c r="I116" s="58"/>
      <c r="J116" s="58"/>
      <c r="K116" s="58"/>
      <c r="L116" s="58"/>
      <c r="M116" s="53"/>
      <c r="N116" s="53"/>
      <c r="O116" s="53"/>
      <c r="P116" s="53"/>
      <c r="Q116" s="21"/>
      <c r="R116" s="21"/>
      <c r="S116" s="21"/>
      <c r="T116" s="21"/>
      <c r="U116" s="21"/>
      <c r="V116" s="21"/>
      <c r="W116" s="21"/>
      <c r="X116" s="21"/>
    </row>
    <row r="117" spans="2:24" s="14" customFormat="1">
      <c r="B117" s="23"/>
      <c r="C117" s="23"/>
      <c r="G117" s="58"/>
      <c r="H117" s="53"/>
      <c r="I117" s="58"/>
      <c r="J117" s="58"/>
      <c r="K117" s="58"/>
      <c r="L117" s="58"/>
      <c r="M117" s="53"/>
      <c r="N117" s="53"/>
      <c r="O117" s="53"/>
      <c r="P117" s="53"/>
      <c r="Q117" s="21"/>
      <c r="R117" s="21"/>
      <c r="S117" s="21"/>
      <c r="T117" s="21"/>
      <c r="U117" s="21"/>
      <c r="V117" s="21"/>
      <c r="W117" s="21"/>
      <c r="X117" s="21"/>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xr:uid="{00000000-0009-0000-0000-000001000000}"/>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Q52:W52"/>
    <mergeCell ref="B59:O59"/>
    <mergeCell ref="B61:O61"/>
    <mergeCell ref="Q62:W62"/>
    <mergeCell ref="B67:O67"/>
    <mergeCell ref="B69:O69"/>
    <mergeCell ref="Q70:W70"/>
    <mergeCell ref="D70:D72"/>
    <mergeCell ref="E52:E54"/>
    <mergeCell ref="E62:E64"/>
    <mergeCell ref="E70:E72"/>
    <mergeCell ref="F52:F54"/>
    <mergeCell ref="F62:F64"/>
    <mergeCell ref="F70:F72"/>
    <mergeCell ref="G52:G54"/>
    <mergeCell ref="G62:G64"/>
    <mergeCell ref="G70:G72"/>
    <mergeCell ref="H52:H54"/>
    <mergeCell ref="H62:H64"/>
    <mergeCell ref="H70:H72"/>
    <mergeCell ref="I52:I54"/>
    <mergeCell ref="I62:I64"/>
    <mergeCell ref="Q77:W77"/>
    <mergeCell ref="B81:O81"/>
    <mergeCell ref="B83:O83"/>
    <mergeCell ref="Q84:W84"/>
    <mergeCell ref="B88:O88"/>
    <mergeCell ref="B90:O90"/>
    <mergeCell ref="Q91:W91"/>
    <mergeCell ref="D77:D79"/>
    <mergeCell ref="D84:D86"/>
    <mergeCell ref="D91:D93"/>
    <mergeCell ref="E77:E79"/>
    <mergeCell ref="E84:E86"/>
    <mergeCell ref="E91:E93"/>
    <mergeCell ref="F77:F79"/>
    <mergeCell ref="F84:F86"/>
    <mergeCell ref="F91:F93"/>
    <mergeCell ref="G77:G79"/>
    <mergeCell ref="G84:G86"/>
    <mergeCell ref="G91:G93"/>
    <mergeCell ref="H77:H79"/>
    <mergeCell ref="H84:H86"/>
    <mergeCell ref="H91:H93"/>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I70:I72"/>
    <mergeCell ref="I77:I79"/>
    <mergeCell ref="I84:I86"/>
    <mergeCell ref="I91:I93"/>
    <mergeCell ref="J27:J29"/>
    <mergeCell ref="J35:J37"/>
    <mergeCell ref="J43:J45"/>
    <mergeCell ref="J52:J54"/>
    <mergeCell ref="J62:J64"/>
    <mergeCell ref="J70:J72"/>
    <mergeCell ref="J77:J79"/>
    <mergeCell ref="J84:J86"/>
    <mergeCell ref="J91:J93"/>
    <mergeCell ref="B74:O74"/>
    <mergeCell ref="B76:O76"/>
    <mergeCell ref="B49:O49"/>
    <mergeCell ref="B51:O51"/>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s>
  <conditionalFormatting sqref="B27:B29">
    <cfRule type="expression" dxfId="109" priority="381">
      <formula>AND(LEN($H27)&lt;=1,$E27&lt;&gt;"")</formula>
    </cfRule>
  </conditionalFormatting>
  <conditionalFormatting sqref="B35:B38">
    <cfRule type="expression" dxfId="108" priority="148">
      <formula>AND(LEN($H35)&lt;=1,$E35&lt;&gt;"")</formula>
    </cfRule>
  </conditionalFormatting>
  <conditionalFormatting sqref="B43:B45">
    <cfRule type="expression" dxfId="107" priority="379">
      <formula>AND(LEN($H43)&lt;=1,$E43&lt;&gt;"")</formula>
    </cfRule>
  </conditionalFormatting>
  <conditionalFormatting sqref="B52:B54">
    <cfRule type="expression" dxfId="106" priority="377">
      <formula>AND(LEN($H52)&lt;=1,$E52&lt;&gt;"")</formula>
    </cfRule>
  </conditionalFormatting>
  <conditionalFormatting sqref="B77:B79">
    <cfRule type="expression" dxfId="105" priority="373">
      <formula>AND(LEN($H77)&lt;=1,$E77&lt;&gt;"")</formula>
    </cfRule>
  </conditionalFormatting>
  <conditionalFormatting sqref="B84:B86">
    <cfRule type="expression" dxfId="104" priority="371">
      <formula>AND(LEN($H84)&lt;=1,$E84&lt;&gt;"")</formula>
    </cfRule>
  </conditionalFormatting>
  <conditionalFormatting sqref="B91:B93">
    <cfRule type="expression" dxfId="103" priority="369">
      <formula>AND(LEN($H91)&lt;=1,$E91&lt;&gt;"")</formula>
    </cfRule>
  </conditionalFormatting>
  <conditionalFormatting sqref="B57:M58">
    <cfRule type="expression" dxfId="102" priority="13">
      <formula>AND(LEN($H57)&lt;=1,$E57&lt;&gt;"")</formula>
    </cfRule>
  </conditionalFormatting>
  <conditionalFormatting sqref="B73:M73">
    <cfRule type="expression" dxfId="101" priority="124">
      <formula>AND(LEN($H73)&lt;=1,$E73&lt;&gt;"")</formula>
    </cfRule>
  </conditionalFormatting>
  <conditionalFormatting sqref="B30:W34">
    <cfRule type="expression" dxfId="100" priority="142">
      <formula>AND(LEN($H30)&lt;=1,$E30&lt;&gt;"")</formula>
    </cfRule>
  </conditionalFormatting>
  <conditionalFormatting sqref="B46:W51">
    <cfRule type="expression" dxfId="99" priority="63">
      <formula>AND(LEN($H46)&lt;=1,$E46&lt;&gt;"")</formula>
    </cfRule>
  </conditionalFormatting>
  <conditionalFormatting sqref="B55:W56">
    <cfRule type="expression" dxfId="98" priority="1">
      <formula>AND(LEN($H55)&lt;=1,$E55&lt;&gt;"")</formula>
    </cfRule>
  </conditionalFormatting>
  <conditionalFormatting sqref="B65:W69">
    <cfRule type="expression" dxfId="97" priority="126">
      <formula>AND(LEN($H65)&lt;=1,$E65&lt;&gt;"")</formula>
    </cfRule>
  </conditionalFormatting>
  <conditionalFormatting sqref="B80:W83">
    <cfRule type="expression" dxfId="96" priority="136">
      <formula>AND(LEN($H80)&lt;=1,$E80&lt;&gt;"")</formula>
    </cfRule>
  </conditionalFormatting>
  <conditionalFormatting sqref="B87:W90">
    <cfRule type="expression" dxfId="95" priority="135">
      <formula>AND(LEN($H87)&lt;=1,$E87&lt;&gt;"")</formula>
    </cfRule>
  </conditionalFormatting>
  <conditionalFormatting sqref="B94:W117">
    <cfRule type="expression" dxfId="94" priority="15">
      <formula>AND(LEN($H94)&lt;=1,$E94&lt;&gt;"")</formula>
    </cfRule>
  </conditionalFormatting>
  <conditionalFormatting sqref="C35">
    <cfRule type="expression" dxfId="93" priority="382">
      <formula>AND(LEN($H35)&lt;=1,$E35&lt;&gt;"")</formula>
    </cfRule>
  </conditionalFormatting>
  <conditionalFormatting sqref="C43">
    <cfRule type="expression" dxfId="92" priority="378">
      <formula>AND(LEN($H43)&lt;=1,$E43&lt;&gt;"")</formula>
    </cfRule>
  </conditionalFormatting>
  <conditionalFormatting sqref="C52">
    <cfRule type="expression" dxfId="91" priority="376">
      <formula>AND(LEN($H52)&lt;=1,$E52&lt;&gt;"")</formula>
    </cfRule>
  </conditionalFormatting>
  <conditionalFormatting sqref="C84">
    <cfRule type="expression" dxfId="90" priority="370">
      <formula>AND(LEN($H84)&lt;=1,$E84&lt;&gt;"")</formula>
    </cfRule>
  </conditionalFormatting>
  <conditionalFormatting sqref="C91">
    <cfRule type="expression" dxfId="89" priority="368">
      <formula>AND(LEN($H91)&lt;=1,$E91&lt;&gt;"")</formula>
    </cfRule>
  </conditionalFormatting>
  <conditionalFormatting sqref="C27:Q27">
    <cfRule type="expression" dxfId="88" priority="380">
      <formula>AND(LEN($H27)&lt;=1,$E27&lt;&gt;"")</formula>
    </cfRule>
  </conditionalFormatting>
  <conditionalFormatting sqref="C38:W38">
    <cfRule type="expression" dxfId="87" priority="141">
      <formula>AND(LEN($H38)&lt;=1,$E38&lt;&gt;"")</formula>
    </cfRule>
  </conditionalFormatting>
  <conditionalFormatting sqref="C62:W62">
    <cfRule type="expression" dxfId="86" priority="375">
      <formula>AND(LEN($H62)&lt;=1,$E62&lt;&gt;"")</formula>
    </cfRule>
  </conditionalFormatting>
  <conditionalFormatting sqref="C70:W70">
    <cfRule type="expression" dxfId="85" priority="374">
      <formula>AND(LEN($H70)&lt;=1,$E70&lt;&gt;"")</formula>
    </cfRule>
  </conditionalFormatting>
  <conditionalFormatting sqref="C77:W77">
    <cfRule type="expression" dxfId="84" priority="372">
      <formula>AND(LEN($H77)&lt;=1,$E77&lt;&gt;"")</formula>
    </cfRule>
  </conditionalFormatting>
  <conditionalFormatting sqref="D14:H21">
    <cfRule type="expression" dxfId="83" priority="338">
      <formula>$I14=""</formula>
    </cfRule>
  </conditionalFormatting>
  <conditionalFormatting sqref="D63:W64">
    <cfRule type="expression" dxfId="82" priority="120">
      <formula>AND(LEN($H63)&lt;=1,$E63&lt;&gt;"")</formula>
    </cfRule>
  </conditionalFormatting>
  <conditionalFormatting sqref="D71:W72">
    <cfRule type="expression" dxfId="81" priority="118">
      <formula>AND(LEN($H71)&lt;=1,$E71&lt;&gt;"")</formula>
    </cfRule>
  </conditionalFormatting>
  <conditionalFormatting sqref="D78:W79">
    <cfRule type="expression" dxfId="80" priority="116">
      <formula>AND(LEN($H78)&lt;=1,$E78&lt;&gt;"")</formula>
    </cfRule>
  </conditionalFormatting>
  <conditionalFormatting sqref="I12:I14">
    <cfRule type="expression" dxfId="79" priority="447">
      <formula>#REF!&lt;=0</formula>
    </cfRule>
    <cfRule type="expression" dxfId="78" priority="448">
      <formula>#REF!&lt;1</formula>
    </cfRule>
    <cfRule type="expression" dxfId="77" priority="449">
      <formula>#REF!&gt;=0.9999999</formula>
    </cfRule>
  </conditionalFormatting>
  <conditionalFormatting sqref="I12:I21">
    <cfRule type="expression" dxfId="76" priority="432" stopIfTrue="1">
      <formula>I12=""</formula>
    </cfRule>
    <cfRule type="expression" dxfId="75" priority="433" stopIfTrue="1">
      <formula>I12&lt;=0</formula>
    </cfRule>
    <cfRule type="expression" dxfId="74" priority="434" stopIfTrue="1">
      <formula>I12&lt;1</formula>
    </cfRule>
    <cfRule type="expression" dxfId="73" priority="435">
      <formula>I12&gt;=1</formula>
    </cfRule>
  </conditionalFormatting>
  <conditionalFormatting sqref="I16:I21">
    <cfRule type="expression" dxfId="72" priority="436">
      <formula>#REF!&lt;=0</formula>
    </cfRule>
    <cfRule type="expression" dxfId="71" priority="437">
      <formula>#REF!&lt;1</formula>
    </cfRule>
    <cfRule type="expression" dxfId="70" priority="438">
      <formula>#REF!&gt;=0.9999999</formula>
    </cfRule>
  </conditionalFormatting>
  <conditionalFormatting sqref="N57:W58">
    <cfRule type="expression" dxfId="69" priority="357">
      <formula>AND(LEN($H57)&lt;=1,$E57&lt;&gt;"")</formula>
    </cfRule>
  </conditionalFormatting>
  <conditionalFormatting sqref="N73:W73 B25:W26 D28:W29 D35:W37 B39:W42 D43:W45 D52:W54 B59:W61 B62:B64 B70:B72 B74:W76 D84:W86 D91:W93">
    <cfRule type="expression" dxfId="68" priority="383">
      <formula>AND(LEN($H25)&lt;=1,$E25&lt;&gt;"")</formula>
    </cfRule>
  </conditionalFormatting>
  <conditionalFormatting sqref="O30:O31">
    <cfRule type="expression" dxfId="67" priority="332" stopIfTrue="1">
      <formula>O30=""</formula>
    </cfRule>
    <cfRule type="expression" dxfId="66" priority="333" stopIfTrue="1">
      <formula>O30&lt;=0</formula>
    </cfRule>
    <cfRule type="expression" dxfId="65" priority="334" stopIfTrue="1">
      <formula>O30&lt;1</formula>
    </cfRule>
    <cfRule type="expression" dxfId="64" priority="335">
      <formula>O30&gt;=1</formula>
    </cfRule>
  </conditionalFormatting>
  <conditionalFormatting sqref="O38 O65:O66">
    <cfRule type="expression" dxfId="63" priority="452" stopIfTrue="1">
      <formula>O38&lt;1</formula>
    </cfRule>
    <cfRule type="expression" dxfId="62" priority="453">
      <formula>O38&gt;=1</formula>
    </cfRule>
    <cfRule type="expression" dxfId="61" priority="450" stopIfTrue="1">
      <formula>O38=""</formula>
    </cfRule>
    <cfRule type="expression" dxfId="60" priority="451" stopIfTrue="1">
      <formula>O38&lt;=0</formula>
    </cfRule>
  </conditionalFormatting>
  <conditionalFormatting sqref="O46:O48">
    <cfRule type="expression" dxfId="59" priority="75" stopIfTrue="1">
      <formula>O46&lt;=0</formula>
    </cfRule>
    <cfRule type="expression" dxfId="58" priority="74" stopIfTrue="1">
      <formula>O46=""</formula>
    </cfRule>
    <cfRule type="expression" dxfId="57" priority="77">
      <formula>O46&gt;=1</formula>
    </cfRule>
    <cfRule type="expression" dxfId="56" priority="76" stopIfTrue="1">
      <formula>O46&lt;1</formula>
    </cfRule>
  </conditionalFormatting>
  <conditionalFormatting sqref="O55:O56">
    <cfRule type="expression" dxfId="55" priority="12">
      <formula>O55&gt;=1</formula>
    </cfRule>
    <cfRule type="expression" dxfId="54" priority="9" stopIfTrue="1">
      <formula>O55=""</formula>
    </cfRule>
    <cfRule type="expression" dxfId="53" priority="10" stopIfTrue="1">
      <formula>O55&lt;=0</formula>
    </cfRule>
    <cfRule type="expression" dxfId="52" priority="11" stopIfTrue="1">
      <formula>O55&lt;1</formula>
    </cfRule>
  </conditionalFormatting>
  <conditionalFormatting sqref="O57">
    <cfRule type="expression" dxfId="51" priority="362" stopIfTrue="1">
      <formula>O57=""</formula>
    </cfRule>
    <cfRule type="expression" dxfId="50" priority="363" stopIfTrue="1">
      <formula>O57&lt;=0</formula>
    </cfRule>
    <cfRule type="expression" dxfId="49" priority="364" stopIfTrue="1">
      <formula>O57&lt;1</formula>
    </cfRule>
    <cfRule type="expression" dxfId="48" priority="365">
      <formula>O57&gt;=1</formula>
    </cfRule>
  </conditionalFormatting>
  <conditionalFormatting sqref="O58">
    <cfRule type="expression" dxfId="47" priority="356">
      <formula>O58&gt;=1</formula>
    </cfRule>
    <cfRule type="expression" dxfId="46" priority="355" stopIfTrue="1">
      <formula>O58&lt;1</formula>
    </cfRule>
    <cfRule type="expression" dxfId="45" priority="354" stopIfTrue="1">
      <formula>O58&lt;=0</formula>
    </cfRule>
    <cfRule type="expression" dxfId="44" priority="353" stopIfTrue="1">
      <formula>O58=""</formula>
    </cfRule>
  </conditionalFormatting>
  <conditionalFormatting sqref="O73">
    <cfRule type="expression" dxfId="43" priority="352">
      <formula>O73&gt;=1</formula>
    </cfRule>
    <cfRule type="expression" dxfId="42" priority="351" stopIfTrue="1">
      <formula>O73&lt;1</formula>
    </cfRule>
    <cfRule type="expression" dxfId="41" priority="350" stopIfTrue="1">
      <formula>O73&lt;=0</formula>
    </cfRule>
    <cfRule type="expression" dxfId="40" priority="349" stopIfTrue="1">
      <formula>O73=""</formula>
    </cfRule>
  </conditionalFormatting>
  <conditionalFormatting sqref="O80">
    <cfRule type="expression" dxfId="39" priority="415">
      <formula>O80&gt;=1</formula>
    </cfRule>
    <cfRule type="expression" dxfId="38" priority="414" stopIfTrue="1">
      <formula>O80&lt;1</formula>
    </cfRule>
    <cfRule type="expression" dxfId="37" priority="413" stopIfTrue="1">
      <formula>O80&lt;=0</formula>
    </cfRule>
    <cfRule type="expression" dxfId="36" priority="412" stopIfTrue="1">
      <formula>O80=""</formula>
    </cfRule>
  </conditionalFormatting>
  <conditionalFormatting sqref="O87">
    <cfRule type="expression" dxfId="35" priority="410" stopIfTrue="1">
      <formula>O87&lt;1</formula>
    </cfRule>
    <cfRule type="expression" dxfId="34" priority="409" stopIfTrue="1">
      <formula>O87&lt;=0</formula>
    </cfRule>
    <cfRule type="expression" dxfId="33" priority="408" stopIfTrue="1">
      <formula>O87=""</formula>
    </cfRule>
    <cfRule type="expression" dxfId="32" priority="411">
      <formula>O87&gt;=1</formula>
    </cfRule>
  </conditionalFormatting>
  <conditionalFormatting sqref="O94:O96">
    <cfRule type="expression" dxfId="31" priority="34">
      <formula>O94&gt;=1</formula>
    </cfRule>
    <cfRule type="expression" dxfId="30" priority="33" stopIfTrue="1">
      <formula>O94&lt;1</formula>
    </cfRule>
    <cfRule type="expression" dxfId="29" priority="32" stopIfTrue="1">
      <formula>O94&lt;=0</formula>
    </cfRule>
    <cfRule type="expression" dxfId="28" priority="31" stopIfTrue="1">
      <formula>O94=""</formula>
    </cfRule>
  </conditionalFormatting>
  <conditionalFormatting sqref="Q30:W31">
    <cfRule type="expression" dxfId="27" priority="329" stopIfTrue="1">
      <formula>Q30&lt;=0</formula>
    </cfRule>
    <cfRule type="expression" dxfId="26" priority="328" stopIfTrue="1">
      <formula>OR(Q30="",LEN($H30)&lt;=1)</formula>
    </cfRule>
    <cfRule type="expression" dxfId="25" priority="330" stopIfTrue="1">
      <formula>Q30&lt;1</formula>
    </cfRule>
    <cfRule type="expression" dxfId="24" priority="331">
      <formula>Q30&gt;=1</formula>
    </cfRule>
  </conditionalFormatting>
  <conditionalFormatting sqref="Q38:W38 Q65:W66 Q73:W73 Q80:W80">
    <cfRule type="expression" dxfId="23" priority="440" stopIfTrue="1">
      <formula>Q38&lt;=0</formula>
    </cfRule>
    <cfRule type="expression" dxfId="22" priority="441" stopIfTrue="1">
      <formula>Q38&lt;1</formula>
    </cfRule>
    <cfRule type="expression" dxfId="21" priority="442">
      <formula>Q38&gt;=1</formula>
    </cfRule>
  </conditionalFormatting>
  <conditionalFormatting sqref="Q46:W48">
    <cfRule type="expression" dxfId="20" priority="72" stopIfTrue="1">
      <formula>Q46&lt;1</formula>
    </cfRule>
    <cfRule type="expression" dxfId="19" priority="71" stopIfTrue="1">
      <formula>Q46&lt;=0</formula>
    </cfRule>
    <cfRule type="expression" dxfId="18" priority="70" stopIfTrue="1">
      <formula>OR(Q46="",LEN($H46)&lt;=1)</formula>
    </cfRule>
    <cfRule type="expression" dxfId="17" priority="73">
      <formula>Q46&gt;=1</formula>
    </cfRule>
  </conditionalFormatting>
  <conditionalFormatting sqref="Q55:W56">
    <cfRule type="expression" dxfId="16" priority="8">
      <formula>Q55&gt;=1</formula>
    </cfRule>
    <cfRule type="expression" dxfId="15" priority="7" stopIfTrue="1">
      <formula>Q55&lt;1</formula>
    </cfRule>
    <cfRule type="expression" dxfId="14" priority="6" stopIfTrue="1">
      <formula>Q55&lt;=0</formula>
    </cfRule>
    <cfRule type="expression" dxfId="13" priority="5" stopIfTrue="1">
      <formula>OR(Q55="",LEN($H55)&lt;=1)</formula>
    </cfRule>
  </conditionalFormatting>
  <conditionalFormatting sqref="Q57:W58">
    <cfRule type="expression" dxfId="12" priority="361">
      <formula>Q57&gt;=1</formula>
    </cfRule>
    <cfRule type="expression" dxfId="11" priority="358" stopIfTrue="1">
      <formula>OR(Q57="",LEN($H57)&lt;=1)</formula>
    </cfRule>
    <cfRule type="expression" dxfId="10" priority="359" stopIfTrue="1">
      <formula>Q57&lt;=0</formula>
    </cfRule>
    <cfRule type="expression" dxfId="9" priority="360" stopIfTrue="1">
      <formula>Q57&lt;1</formula>
    </cfRule>
  </conditionalFormatting>
  <conditionalFormatting sqref="Q73:W73 Q38:W38 Q80:W80 Q65:W66">
    <cfRule type="expression" dxfId="8" priority="439" stopIfTrue="1">
      <formula>OR(Q38="",LEN($H38)&lt;=1)</formula>
    </cfRule>
  </conditionalFormatting>
  <conditionalFormatting sqref="Q87:W87">
    <cfRule type="expression" dxfId="7" priority="400" stopIfTrue="1">
      <formula>OR(Q87="",LEN($H87)&lt;=1)</formula>
    </cfRule>
    <cfRule type="expression" dxfId="6" priority="401" stopIfTrue="1">
      <formula>Q87&lt;=0</formula>
    </cfRule>
    <cfRule type="expression" dxfId="5" priority="402" stopIfTrue="1">
      <formula>Q87&lt;1</formula>
    </cfRule>
    <cfRule type="expression" dxfId="4" priority="403">
      <formula>Q87&gt;=1</formula>
    </cfRule>
  </conditionalFormatting>
  <conditionalFormatting sqref="Q94:W96">
    <cfRule type="expression" dxfId="3" priority="27" stopIfTrue="1">
      <formula>OR(Q94="",LEN($H94)&lt;=1)</formula>
    </cfRule>
    <cfRule type="expression" dxfId="2" priority="29" stopIfTrue="1">
      <formula>Q94&lt;1</formula>
    </cfRule>
    <cfRule type="expression" dxfId="1" priority="30">
      <formula>Q94&gt;=1</formula>
    </cfRule>
    <cfRule type="expression" dxfId="0" priority="28" stopIfTrue="1">
      <formula>Q94&lt;=0</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xr:uid="{00000000-0002-0000-0100-000000000000}"/>
    <dataValidation type="list" allowBlank="1" showInputMessage="1" showErrorMessage="1" promptTitle="WARNING!" prompt="The WP item applicability is defined by the WP template and should not be changed." sqref="B38 B73 B80 B87 B30:B31 B46:B48 B55:B58 B65:B66 B94:B96" xr:uid="{00000000-0002-0000-0100-000001000000}">
      <formula1>LabelList</formula1>
    </dataValidation>
    <dataValidation allowBlank="1" showInputMessage="1" showErrorMessage="1" promptTitle="DON'T EDIT!" prompt="The value is looked up based on WP item applicability." sqref="H38 H73 H80 H87 H30:H31 H46:H48 H55:H58 H65:H66 H94:H96" xr:uid="{00000000-0002-0000-0100-000002000000}"/>
    <dataValidation allowBlank="1" showInputMessage="1" showErrorMessage="1" promptTitle="WARNING!" prompt="As default the target is set based on a formula showing the WP overall target date as stated in the WP scope worksheet.  " sqref="K38 K73 K80 K87 K30:K31 K46:K48 K55:K58 K65:K66 K94:K9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73:W73 Q80:W80 Q87:W87 Q46:W48 Q94:W96 Q65:W66 Q30:W31 Q55:W58"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4"/>
  <sheetViews>
    <sheetView workbookViewId="0">
      <selection activeCell="B3" sqref="B3"/>
    </sheetView>
  </sheetViews>
  <sheetFormatPr defaultColWidth="9.15625" defaultRowHeight="14.4"/>
  <cols>
    <col min="1" max="1" width="12.26171875" style="2" customWidth="1"/>
    <col min="2" max="2" width="10.41796875" style="2" customWidth="1"/>
    <col min="3" max="3" width="74.41796875" style="2" customWidth="1"/>
    <col min="4" max="16384" width="9.15625" style="3"/>
  </cols>
  <sheetData>
    <row r="1" spans="1:3" ht="55.5" customHeight="1">
      <c r="A1" s="219" t="s">
        <v>168</v>
      </c>
      <c r="B1" s="220"/>
      <c r="C1" s="221"/>
    </row>
    <row r="2" spans="1:3">
      <c r="A2" s="4" t="s">
        <v>169</v>
      </c>
      <c r="B2" s="4" t="s">
        <v>170</v>
      </c>
      <c r="C2" s="4" t="s">
        <v>171</v>
      </c>
    </row>
    <row r="3" spans="1:3" customFormat="1">
      <c r="A3" s="5" t="s">
        <v>172</v>
      </c>
      <c r="B3" s="6" t="s">
        <v>173</v>
      </c>
      <c r="C3" s="7" t="s">
        <v>174</v>
      </c>
    </row>
    <row r="4" spans="1:3" customFormat="1">
      <c r="A4" s="5" t="s">
        <v>175</v>
      </c>
      <c r="B4" s="6" t="s">
        <v>176</v>
      </c>
      <c r="C4" s="7" t="s">
        <v>177</v>
      </c>
    </row>
    <row r="5" spans="1:3" customFormat="1">
      <c r="A5" s="5" t="s">
        <v>178</v>
      </c>
      <c r="B5" s="6" t="s">
        <v>179</v>
      </c>
      <c r="C5" s="7" t="s">
        <v>180</v>
      </c>
    </row>
    <row r="6" spans="1:3" customFormat="1">
      <c r="A6" s="5" t="s">
        <v>181</v>
      </c>
      <c r="B6" s="6" t="s">
        <v>182</v>
      </c>
      <c r="C6" s="7" t="s">
        <v>183</v>
      </c>
    </row>
    <row r="7" spans="1:3">
      <c r="A7" s="5" t="s">
        <v>184</v>
      </c>
      <c r="B7" s="6" t="s">
        <v>185</v>
      </c>
      <c r="C7" s="7" t="s">
        <v>186</v>
      </c>
    </row>
    <row r="8" spans="1:3">
      <c r="A8" s="7" t="s">
        <v>187</v>
      </c>
      <c r="B8" s="8" t="s">
        <v>188</v>
      </c>
      <c r="C8" s="7" t="s">
        <v>189</v>
      </c>
    </row>
    <row r="9" spans="1:3">
      <c r="A9" s="5" t="s">
        <v>190</v>
      </c>
      <c r="B9" s="6" t="s">
        <v>191</v>
      </c>
      <c r="C9" s="5" t="s">
        <v>192</v>
      </c>
    </row>
    <row r="10" spans="1:3">
      <c r="A10" s="2" t="s">
        <v>193</v>
      </c>
      <c r="B10" s="9" t="s">
        <v>194</v>
      </c>
      <c r="C10" s="2" t="s">
        <v>195</v>
      </c>
    </row>
    <row r="11" spans="1:3">
      <c r="A11" s="2" t="s">
        <v>196</v>
      </c>
      <c r="B11" s="9" t="s">
        <v>197</v>
      </c>
      <c r="C11" s="2" t="s">
        <v>198</v>
      </c>
    </row>
    <row r="12" spans="1:3" s="1" customFormat="1" ht="115.2">
      <c r="A12" s="10" t="s">
        <v>199</v>
      </c>
      <c r="B12" s="11" t="s">
        <v>200</v>
      </c>
      <c r="C12" s="12" t="s">
        <v>201</v>
      </c>
    </row>
    <row r="13" spans="1:3" ht="115.2">
      <c r="A13" s="2" t="s">
        <v>202</v>
      </c>
      <c r="B13" s="11" t="s">
        <v>203</v>
      </c>
      <c r="C13" s="13" t="s">
        <v>204</v>
      </c>
    </row>
    <row r="14" spans="1:3">
      <c r="A14" s="2" t="s">
        <v>205</v>
      </c>
      <c r="B14" s="11" t="s">
        <v>206</v>
      </c>
      <c r="C14" s="2" t="s">
        <v>207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2025-02-20T12:09:13Z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